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acer\Downloads\"/>
    </mc:Choice>
  </mc:AlternateContent>
  <xr:revisionPtr revIDLastSave="0" documentId="13_ncr:1_{3441082F-8609-4819-A89C-72EF573E98A8}" xr6:coauthVersionLast="47" xr6:coauthVersionMax="47" xr10:uidLastSave="{00000000-0000-0000-0000-000000000000}"/>
  <bookViews>
    <workbookView xWindow="-120" yWindow="-120" windowWidth="20730" windowHeight="11160" xr2:uid="{D1683B14-6085-4F29-919A-016ED0ACED40}"/>
  </bookViews>
  <sheets>
    <sheet name="Plan de mejoras" sheetId="1" r:id="rId1"/>
    <sheet name="Plan de acción corto plazo" sheetId="2" r:id="rId2"/>
    <sheet name="Plan de acción median plazo" sheetId="6" r:id="rId3"/>
    <sheet name="Plan de accion largo plazo" sheetId="5" r:id="rId4"/>
  </sheets>
  <externalReferences>
    <externalReference r:id="rId5"/>
  </externalReferences>
  <definedNames>
    <definedName name="_xlnm._FilterDatabase" localSheetId="2" hidden="1">'Plan de acción median plazo'!$B$6:$L$95</definedName>
    <definedName name="_xlnm._FilterDatabase" localSheetId="0" hidden="1">'Plan de mejoras'!$B$7:$Q$8</definedName>
    <definedName name="Acciones_Categoría_3">'[1]Ponderaciones y parámetros'!$K$6:$N$6</definedName>
    <definedName name="Nombre">#REF!</definedName>
    <definedName name="Simulador">[1]Listas!$B$2:$B$4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 i="1" l="1"/>
  <c r="P14" i="1"/>
  <c r="P15" i="1"/>
  <c r="P19" i="1"/>
  <c r="P22" i="1"/>
  <c r="P20" i="1"/>
  <c r="P25" i="1"/>
  <c r="P26" i="1"/>
  <c r="P13" i="1"/>
  <c r="P16" i="1"/>
  <c r="P17" i="1"/>
  <c r="P11" i="1"/>
  <c r="P24" i="1"/>
  <c r="P23" i="1"/>
  <c r="P18" i="1"/>
  <c r="P10" i="1"/>
  <c r="P21" i="1"/>
  <c r="P12" i="1"/>
  <c r="P7" i="1"/>
</calcChain>
</file>

<file path=xl/sharedStrings.xml><?xml version="1.0" encoding="utf-8"?>
<sst xmlns="http://schemas.openxmlformats.org/spreadsheetml/2006/main" count="1048" uniqueCount="528">
  <si>
    <t>Componente</t>
  </si>
  <si>
    <t>Categoria</t>
  </si>
  <si>
    <t>Ruta de creación de valor</t>
  </si>
  <si>
    <t>Propuesta de mejora</t>
  </si>
  <si>
    <t>Resultados esperados</t>
  </si>
  <si>
    <t>Proceso según el MIPG</t>
  </si>
  <si>
    <t>Problema o falencia Identificada</t>
  </si>
  <si>
    <t>Aprobado o no aprobado</t>
  </si>
  <si>
    <t>Tabla Plan de Mejoramiento</t>
  </si>
  <si>
    <t>Nivel de impacto</t>
  </si>
  <si>
    <t>Alto</t>
  </si>
  <si>
    <t>Actividad</t>
  </si>
  <si>
    <t>tiempo estimando</t>
  </si>
  <si>
    <t>fecha inicio</t>
  </si>
  <si>
    <t>fecha de fin</t>
  </si>
  <si>
    <t>Recursos necesarios</t>
  </si>
  <si>
    <t>Meta del indicador</t>
  </si>
  <si>
    <t>Codigo</t>
  </si>
  <si>
    <t>Responsable(s)</t>
  </si>
  <si>
    <t>alto</t>
  </si>
  <si>
    <t>Hay procesos importantes no documentados, por lo cual se presentan variaciones en la ejecución de los mismos</t>
  </si>
  <si>
    <t>Aplicar los procesos de reclutamiento y selección para la totalidad de los cargos</t>
  </si>
  <si>
    <t xml:space="preserve">Una aplicación total de estos procesos lo cual permita garantiza que se busca el mejor talento humano posible </t>
  </si>
  <si>
    <t xml:space="preserve">No se utilizan las herramientas del gobierno como el CNSC </t>
  </si>
  <si>
    <t>Obtener buenos perfiles del personal por medio de las herramientas del gobierno</t>
  </si>
  <si>
    <t>La empresa no cuenta con un sistema establecidos de incentivos y salario emocional que permitan aumentar la motivación y el bienestar de los empleados</t>
  </si>
  <si>
    <t>Establecer un sistema de incentivos y salario emocional</t>
  </si>
  <si>
    <t>medio</t>
  </si>
  <si>
    <t>Establecer un sistema de ascensos</t>
  </si>
  <si>
    <t>Establecer un sistema de planes de carrera</t>
  </si>
  <si>
    <t>Establecer el comité de personal o el comité de bienestar</t>
  </si>
  <si>
    <t>Establecer un sistema de gestión del retiro</t>
  </si>
  <si>
    <t>La empresa no cuenta con un sistema de gestión del conocimiento, por lo cual se presenta perdidas en el conocimiento generado dentro de la empresa.</t>
  </si>
  <si>
    <t>Contar con un sistema de gestión del conocimiento, el cual garantice mantener el conocimiento clave generado dentro de la empresa.</t>
  </si>
  <si>
    <t>bajo</t>
  </si>
  <si>
    <t>No todos puede acceder al manual de funciones</t>
  </si>
  <si>
    <t>Entregar la dotación completa, gestionada a través de Colombia compra eficiente, a todos los servidores que lo requieren, en los plazos estipulados</t>
  </si>
  <si>
    <t>No se ha entregado la totalidad de la dotación a algunos empleados</t>
  </si>
  <si>
    <t>No se lleva a cabo la evaluación de desempeño a todos los empleados</t>
  </si>
  <si>
    <t>P1</t>
  </si>
  <si>
    <t>P2</t>
  </si>
  <si>
    <t>P3</t>
  </si>
  <si>
    <t>P4</t>
  </si>
  <si>
    <t>P5</t>
  </si>
  <si>
    <t>P6</t>
  </si>
  <si>
    <t>P7</t>
  </si>
  <si>
    <t>P8</t>
  </si>
  <si>
    <t>P9</t>
  </si>
  <si>
    <t>P10</t>
  </si>
  <si>
    <t>P11</t>
  </si>
  <si>
    <t>P12</t>
  </si>
  <si>
    <t>P13</t>
  </si>
  <si>
    <t>P14</t>
  </si>
  <si>
    <t>P15</t>
  </si>
  <si>
    <t>P16</t>
  </si>
  <si>
    <t>P17</t>
  </si>
  <si>
    <t>P18</t>
  </si>
  <si>
    <t>Código asignado</t>
  </si>
  <si>
    <t>Categoría</t>
  </si>
  <si>
    <t xml:space="preserve">Contar con un sistema documental que permita hacer gestión sobre la documentación de la empresa apoyando a la correcta realización de los procesos y a la gestión de la información </t>
  </si>
  <si>
    <t>Implementación de un software de gestión para gestión del talento humano</t>
  </si>
  <si>
    <t>La empresa no cuenta con sistema de planes de carrera que promueva el crecimiento profesional del talento humano</t>
  </si>
  <si>
    <t>La empresa no cuenta con sistema de ascensos que promueva el crecimiento profesional del talento humano</t>
  </si>
  <si>
    <t>No se cuenta con metodologías colectivas que permitan que los empleados busquen su bienestar común</t>
  </si>
  <si>
    <t>Contar por un comité que permita metodologías colectivas para buscar el bienestar colectivo del personal</t>
  </si>
  <si>
    <t>Establecer un sistema de gestión del conocimiento</t>
  </si>
  <si>
    <t>No se mantiene verificada la información en el sistema de información y gestión del empleo público - SIGEP de acuerdo a la periocidad pedida por Función Pública.</t>
  </si>
  <si>
    <t>Planeación</t>
  </si>
  <si>
    <t>Ruta de la calidad</t>
  </si>
  <si>
    <t>Manual de funciones y competencias</t>
  </si>
  <si>
    <t>Desarrollo</t>
  </si>
  <si>
    <t>Gestión del desempeño</t>
  </si>
  <si>
    <t>Aplicar la evaluación de desempeño a todos los cargos en periodos no mayores a 6 meses, la cual cuente pares y subordinados. Generar planes de mejora individual para cada persona</t>
  </si>
  <si>
    <t>Ingreso</t>
  </si>
  <si>
    <t>Provisión del empleo</t>
  </si>
  <si>
    <t>Gestión de la información - Meritocracia</t>
  </si>
  <si>
    <t>Ruta de la felicidad - Ruta del crecimiento - Ruta de la calidad</t>
  </si>
  <si>
    <t>Planeación - Desarrollo</t>
  </si>
  <si>
    <t>Ruta de la felicidad- Ruta del crecimiento- Ruta del servicio - Ruta de la calidad</t>
  </si>
  <si>
    <t xml:space="preserve">Ruta de la felicidad- Ruta del crecimiento- Ruta del servicio </t>
  </si>
  <si>
    <t>Administración del talento humano</t>
  </si>
  <si>
    <t>Administración del talento humano - Negociación colectiva</t>
  </si>
  <si>
    <t xml:space="preserve">Ruta de la felicidad - Ruta de la calidad </t>
  </si>
  <si>
    <t>Planeación - Retiro</t>
  </si>
  <si>
    <t>Gestión del conocimiento</t>
  </si>
  <si>
    <t>Ruta del crecimiento - ruta de la calidad</t>
  </si>
  <si>
    <t>Gestión de la información</t>
  </si>
  <si>
    <t>Bienestar-Administración del talento humano</t>
  </si>
  <si>
    <t>Ruta de la felicidad - Ruta del crecimiento - Ruta del servicio - Ruta de la calidad</t>
  </si>
  <si>
    <t>Ruta del análisis de datos</t>
  </si>
  <si>
    <t xml:space="preserve">Ruta del análisis de datos - Ruta de la calidad </t>
  </si>
  <si>
    <t>Planeación estratégica</t>
  </si>
  <si>
    <t>Ruta de la felicidad - Ruta del crecimiento - Ruta de la calidad - Ruta del análisis de datos</t>
  </si>
  <si>
    <t>Ruta de la calidad y ruta de análisis de datos</t>
  </si>
  <si>
    <t>Planeación estratégica - Bienestar</t>
  </si>
  <si>
    <t xml:space="preserve">Planeación Estratégica- Gestión de la información - Administración del talento humano - Desvinculación asistida </t>
  </si>
  <si>
    <t>Retiro</t>
  </si>
  <si>
    <t>No se lleva un control documental, que permita conocer cuál es la versión del documento y a que procesos hace parte, lo cual está dificultando mantener clara y estandarizada la recolección de información</t>
  </si>
  <si>
    <t>Documentación de los procesos iniciando por los más importantes</t>
  </si>
  <si>
    <t>Tener una documentación que permita mantener una estandarización y control de los procesos, sin importar quien los realice</t>
  </si>
  <si>
    <t>No se cuenta con un sistema de gestión digital que permita tener la información de forma más ágil para la gestión del talento humano, por lo cual, actualmente se presentan demoras en el momento de consultar datos e información y poder tomar decisiones</t>
  </si>
  <si>
    <t>Tener un software que permita recolectar, mostrar y analizar la información de forma más ágil, con el fin de facilitar la gestión del talento humano</t>
  </si>
  <si>
    <t>El personal de la empresa tenga claro e interiorizado las funciones de su cargo</t>
  </si>
  <si>
    <t>Realizar la evaluación de desempeño para obtener la información necesaria para Gestionar el desempeño de los empleados que permita realizar estrategias de mejora para cada empleado</t>
  </si>
  <si>
    <t xml:space="preserve">Los procesos de reclutamiento y selección no se aplican a todos los cargos, lo cual no garantiza la obtención del mejor talento humano posible </t>
  </si>
  <si>
    <t>Tener un sistema de incentivos y salario emocional que contengan todas las áreas establecidas por el MIPG y que logre aportar al bienestar del talento humano, lo cual impacte positivamente en la motivación, la productividad y la retención</t>
  </si>
  <si>
    <t>Tener planes de carrera que promuevan el crecimiento profesional del talento humano</t>
  </si>
  <si>
    <t>Tener un sistema de ascenso que promueva el crecimiento profesional del talento humano</t>
  </si>
  <si>
    <t xml:space="preserve">La empresa no cuenta con un sistema de gestión del retiro por lo que la provisión del empleo tiene un cubrimiento de vacantes de 4 meses o más  </t>
  </si>
  <si>
    <t>Tener un sistema de retiro que permita prever los retiros, planear y conseguir los perfiles con una provisión del empleo de 2 meses o menos</t>
  </si>
  <si>
    <t>Mantener la información verificada y actualizada en el - SIGEP semanalmente</t>
  </si>
  <si>
    <t>La entidad no ha aplicado todas las estrategias planteadas por función pública y el MIPG tal como el programa Estado Joven, el programa Servimos, programa de bilingüismo, la estrategia de Teletrabajo, las salas amigas de La familia lactante, y promoción del uso de la bicicleta</t>
  </si>
  <si>
    <t>Aplicación de estrategias propuestas por función pública y el MIPG</t>
  </si>
  <si>
    <t>Aplicar las estrategias propuestas por función pública y el MIPG, que permitan la alineación de la empresa con las estrategias del gobierno</t>
  </si>
  <si>
    <t>Implementación de un sistema de Gestión Documental Actualizar los documentos desactualizados</t>
  </si>
  <si>
    <t>Aprovechar las herramientas del CNSC, tal como el banco de elegibles</t>
  </si>
  <si>
    <t>Plan de intervenciones coltivas(PIC)</t>
  </si>
  <si>
    <t>Dicen que no manejan lo dl vanco de elegibles debido a lo que se maneja un poco lo de la pilitica…Cuentan con un comité que lo que hace es verificar lo de las hojas de vida</t>
  </si>
  <si>
    <t>No aprobado</t>
  </si>
  <si>
    <t>Solo se les brindan los espacios para que ellos reaicen sus estudios lo demas sale de cuenta como gastos de formacion</t>
  </si>
  <si>
    <t>No se maneja porque ya son cargos que estan preestableciddos</t>
  </si>
  <si>
    <t>Ellos dicen que como tal estas dotaciones se les da a los que gana menos de un salario minimo…3 dotaciones en el año</t>
  </si>
  <si>
    <t>No se tiene procesos de selección actualizados lo cual impide se tenga un control y mejora continua sobre lo mismos</t>
  </si>
  <si>
    <t>Actualizar y documentar los procesos de selección</t>
  </si>
  <si>
    <t xml:space="preserve">Tener estos procesos actualizados, incluyendo los subprocesos de la evaluación y la elección del mejor candidato que permitan un control y mejora continua sobre lo mismos en pro de garantizar la obtención del mejor talento humano posible </t>
  </si>
  <si>
    <t>la empresa esta iniciando la apliación del programa de BIENESTAR SOCIAL donde un porcentaje del dinero de la empresa es destinado para este fin</t>
  </si>
  <si>
    <t>Programar la socializacion por áreas de la empresa</t>
  </si>
  <si>
    <t>Compartir el manual de funciones a cada cargo via correo electronico o la intranet de la empresa, se puede compartir la información explicativa en formato escrito o video sobre  lo que es el manual de funciones y lo que lo conforma</t>
  </si>
  <si>
    <t>Realizar prueba de conocimiento sobre el manual de funciones</t>
  </si>
  <si>
    <t>Realizar retroalimentación a cada empleado si es necesario</t>
  </si>
  <si>
    <t>Verificar y actualizar la información del SIGEP al menos 1 vez a la semana</t>
  </si>
  <si>
    <t>Recopilar la información de cada proceso</t>
  </si>
  <si>
    <t>Establecer una metodologia para recopilar y documentar la información</t>
  </si>
  <si>
    <t>Revisar la documentación por parte del encargado del proceso y del área</t>
  </si>
  <si>
    <t>Aprobar, comunicar e implementar</t>
  </si>
  <si>
    <t>Realizar seguimiento e identificar posibles mejoras</t>
  </si>
  <si>
    <t>Documentar y estructurar la información, incluyendo en ello un mapa de proceso</t>
  </si>
  <si>
    <t>verificar cual información se debe mantener actualizada en el SIGEP</t>
  </si>
  <si>
    <t>identificar o asignar el responsable de actualizar la información</t>
  </si>
  <si>
    <t>Establecer una metodología para controlar la verificación y actualización periodica de la información</t>
  </si>
  <si>
    <t>Establece políticas claras sobre la creación, almacenamiento, recuperación, retención y disposición de documentos. Define procedimientos para la clasificación, indexación y etiquetado de documentos, así como para la autorización y revisión de cambios en los documentos.</t>
  </si>
  <si>
    <t>Diseñar la estructura de archivos</t>
  </si>
  <si>
    <t xml:space="preserve">Implementar controles de acceso y seguridad: </t>
  </si>
  <si>
    <t>Capacitar al personal:</t>
  </si>
  <si>
    <t>Digitar los documentos importantes que solo estan en medio fisico</t>
  </si>
  <si>
    <t>Implementar el sistema de gestión documental</t>
  </si>
  <si>
    <t>Verificar y mejorar continuamente</t>
  </si>
  <si>
    <t xml:space="preserve">Convocar a los empleados que quieran participar en el comité </t>
  </si>
  <si>
    <t>Si es necesario brindar capacitación</t>
  </si>
  <si>
    <t>Crear los canales de comunicación</t>
  </si>
  <si>
    <t>Iniciar las actividades</t>
  </si>
  <si>
    <t>Actualizar si llega a cambiar el proceso</t>
  </si>
  <si>
    <t xml:space="preserve">Establece políticas, rutas y procedimientos para el retiro </t>
  </si>
  <si>
    <t>Establecer estrategias para generar alerta oportunas ante la posible necesidad de cubrir una vacante</t>
  </si>
  <si>
    <t>Establecer que tipos de asesoramiento y/o capacitaciones se pueden brindar para empleados en proceso de jubilación</t>
  </si>
  <si>
    <t>Implementar el sistema de gestión del retiro</t>
  </si>
  <si>
    <t>Identificar y clasificar los distintos tipos de conocimiento que se genera en la empresa</t>
  </si>
  <si>
    <t>Capacitar al personal sobre el sistema</t>
  </si>
  <si>
    <t>Establecer politicas, metodologias, estrategias, procesos y procedimientos</t>
  </si>
  <si>
    <t>Implementar el sistema</t>
  </si>
  <si>
    <t>Diseñar y documentar los indicadores necesarios</t>
  </si>
  <si>
    <t>Capacitar sobre los indicadores</t>
  </si>
  <si>
    <t>Implementar los indicadores</t>
  </si>
  <si>
    <t xml:space="preserve">Realiza investigaciones y encuestas a los empleados para comprender sus necesidades, preferencias y expectativas en relación con los incentivos y el salario emocional. </t>
  </si>
  <si>
    <t>Investigar distintos tipos de incentivos y salario emocional que se han aplicado en otras empresas</t>
  </si>
  <si>
    <t>Identifica, evaluar y establecer los diferentes tipos de incentivos y salario emocional que se darán en la empresa</t>
  </si>
  <si>
    <t>Evaluar las necesidades y definir los objetivos del sistema (claros y medibles)</t>
  </si>
  <si>
    <t>Establecer los requisitos y condiciones para otorgar los beneficios a los empleados</t>
  </si>
  <si>
    <t>Socilizar el sistema</t>
  </si>
  <si>
    <t>Actualizar, suministrar y socializar el manual de funciones a todos los empleados dependiendo su cargo</t>
  </si>
  <si>
    <t>Preparativos para la socialización: alistar los manuales de funciones, presentación y material de difusión, el formulario de conocimiento</t>
  </si>
  <si>
    <t>Actualizar los manuales de funciones de las demás áreas de la empresa</t>
  </si>
  <si>
    <t>Luis Manuel Barrios</t>
  </si>
  <si>
    <t>Aprobado a corto plazo</t>
  </si>
  <si>
    <t>Aprobado a mediano plazo</t>
  </si>
  <si>
    <t>Aprobado a largo plazo</t>
  </si>
  <si>
    <t>Aprobado a corto plazo se une a la propuesta P3</t>
  </si>
  <si>
    <t>Aprobado a largo plazo ( a medida que se va realizando el reclutamiento)</t>
  </si>
  <si>
    <t>Actualiazar, suministrar y socializar el manual de funciones a todos los empleados dependiendo su cargo</t>
  </si>
  <si>
    <t>Documentación de los procesos iniciando por los más importantes - (Actualizar y documentar los procesos de selección)</t>
  </si>
  <si>
    <t>P3 - P7</t>
  </si>
  <si>
    <t>Gestión de la información - Planeación estratégica</t>
  </si>
  <si>
    <t>Identificar y seleccionar los procesos claves de la gestión del talento humano que se van a documentar en la primera fase (incluye el proceso de selección)</t>
  </si>
  <si>
    <t xml:space="preserve">Hacer una cotización y asignar el presupuesto </t>
  </si>
  <si>
    <t>Identificar los empleados que no ha sido entregada la dotación y la dotación necesaria para ellos</t>
  </si>
  <si>
    <t>Entregar la dotación y si es necesario capacitar al empleado en el uso de la misma</t>
  </si>
  <si>
    <t>Evaluar los indicadores actuales y si es necesario modificarlos o crear nuevos indicadores de desempeño</t>
  </si>
  <si>
    <t>Capacitar a todos los empleados en la nueva metodologia de la evaluación de desempeño</t>
  </si>
  <si>
    <t>Programar las evaluaciones de desempeño</t>
  </si>
  <si>
    <t>Realizar las evaluaciones de desempeño y generar los planes de mejora individual</t>
  </si>
  <si>
    <t>Hacer seguimiento y control a la evaluación y a los planes de mejora</t>
  </si>
  <si>
    <t>Verificar y mejorar continuamente la metodologia</t>
  </si>
  <si>
    <t>Tabla plan de acción a corto plazo</t>
  </si>
  <si>
    <t>Tabla plan de acción a mediano plazo</t>
  </si>
  <si>
    <t>Tabla plan de acción a largo plazo</t>
  </si>
  <si>
    <t>Capacitar a los encargados de realizar estos procesos</t>
  </si>
  <si>
    <t>Verificar y mejorar continuamente los procesos</t>
  </si>
  <si>
    <t>Hacer actividades de refuerzo periodicamente</t>
  </si>
  <si>
    <t>indefinido</t>
  </si>
  <si>
    <t>continuamente</t>
  </si>
  <si>
    <t>Verificar cual información esta actualizada y cual falta por actualizar</t>
  </si>
  <si>
    <t>Actualizar continuamente la información según el tiempo establecido</t>
  </si>
  <si>
    <t>Llevar un control y planeación que incluya (una planeación presupuestal) para la renovación de la dotación y la entrega de la misma a los nuevos empleados</t>
  </si>
  <si>
    <t>Culminar con la entrega de dotación</t>
  </si>
  <si>
    <t>Evaluar las necesidades y definir los objetivos del software</t>
  </si>
  <si>
    <t xml:space="preserve">Investigar y evaluar las mejores opciones para el desarrollo del software (propio o tercerizado) y las tecnologias a utilizar </t>
  </si>
  <si>
    <t>Diseñar, desarrolloar y realizar pruebas del software</t>
  </si>
  <si>
    <t>Capacitar a los usuarios (empleados) del software</t>
  </si>
  <si>
    <t>Implementar y utilizar el software</t>
  </si>
  <si>
    <t>Evaluar cuales estrategias propuesta por función pública y el MIPG pueden ser desarrolladas dentro de la empresa (tales como el programa Estado Joven, el programa Servimos, programa de bilingüismo, la estrategia de Teletrabajo, las salas amigas de La familia lactante, y promoción del uso de la bicicleta)</t>
  </si>
  <si>
    <t>Verificar y mejorar continuamente (se pueden incluir indicadores que permitan medir el impacto de este sistema)</t>
  </si>
  <si>
    <t>Rediseñar la metodologia de la evaluación de desempeño para que incluya pares y subordinados, así como la generación de planes de mejora individual para cada empleado. Todo ello según lo exigido por el MIPG.  (incluir indicadores que permitan medir el impacto de esta metodología)</t>
  </si>
  <si>
    <t>Evaluar las necesidades y definir los objetivos del sistema (claros y medibles) (incluir indicadores que permitan medir el impacto de este sistema)</t>
  </si>
  <si>
    <t>Identificación y clasificación de los documentos manejados por el área de talento humano</t>
  </si>
  <si>
    <t>Evaluar los procesos de reclutamiento y selección para verificar si la metodología actual se alinean con las necesidades de la empresa e incluir indicadores que permitan medir el impacto de estos procesos</t>
  </si>
  <si>
    <t>Capcitarse, diselar el programa y/o planificar a puesta en marcha de las estrategias seleccionadas (incluir indicadores que permitan medir el impacto de estas estrategias)</t>
  </si>
  <si>
    <t>Ejecutar la estrategias</t>
  </si>
  <si>
    <t>Verificar, evaluar y mejorar continuamente</t>
  </si>
  <si>
    <t>tabla de ponderación y puntuación</t>
  </si>
  <si>
    <t>Impacto</t>
  </si>
  <si>
    <t>Urgencia</t>
  </si>
  <si>
    <t>Costo</t>
  </si>
  <si>
    <t>Viabilidad</t>
  </si>
  <si>
    <t>Comentarios</t>
  </si>
  <si>
    <t>Puntaje</t>
  </si>
  <si>
    <t>Factor</t>
  </si>
  <si>
    <t>Peso</t>
  </si>
  <si>
    <r>
      <rPr>
        <b/>
        <sz val="12"/>
        <color theme="1"/>
        <rFont val="Times New Roman"/>
        <family val="1"/>
      </rPr>
      <t xml:space="preserve">Nota: </t>
    </r>
    <r>
      <rPr>
        <sz val="12"/>
        <color theme="1"/>
        <rFont val="Times New Roman"/>
        <family val="1"/>
      </rPr>
      <t>todas las actividades se haran por parte de la empresa</t>
    </r>
  </si>
  <si>
    <r>
      <rPr>
        <b/>
        <sz val="12"/>
        <color theme="1"/>
        <rFont val="Times New Roman"/>
        <family val="1"/>
      </rPr>
      <t>Nota:</t>
    </r>
    <r>
      <rPr>
        <sz val="12"/>
        <color theme="1"/>
        <rFont val="Times New Roman"/>
        <family val="1"/>
      </rPr>
      <t xml:space="preserve"> todas las actividades se haran por parte de la empresa</t>
    </r>
  </si>
  <si>
    <t>1 mes</t>
  </si>
  <si>
    <t>Indice de manuales actualizados (IMA)</t>
  </si>
  <si>
    <t>4 meses</t>
  </si>
  <si>
    <t>Ninguno</t>
  </si>
  <si>
    <t>1 semana</t>
  </si>
  <si>
    <t>1 dia</t>
  </si>
  <si>
    <t>1 semana (por jornadas)</t>
  </si>
  <si>
    <t>Indice de manuales entregados (IME)</t>
  </si>
  <si>
    <t>Indice de reuniones de socialización del manual de funciones (IRSM)</t>
  </si>
  <si>
    <t>Indices de pruebas de conocimiento del manual de funciones (IPCM)</t>
  </si>
  <si>
    <t>Indice global de conocimiento del manual de funciones (ICGM)</t>
  </si>
  <si>
    <t>X</t>
  </si>
  <si>
    <t>Indice de actividades de refuerzon del manual de funciones (IARM)</t>
  </si>
  <si>
    <t>Indice de procesos documentados (IPD)</t>
  </si>
  <si>
    <t>Indice de procesos revisados (IPR)</t>
  </si>
  <si>
    <t>Indice de información actualizada en el SIGEP (IIAS)</t>
  </si>
  <si>
    <t>Indice de indicadores creados y documentados (IIC)</t>
  </si>
  <si>
    <t>Indice de capacitacion de los indicadores (ICI)</t>
  </si>
  <si>
    <t>Personal
Herramientas de Software</t>
  </si>
  <si>
    <t xml:space="preserve">Personal Profesional
Información
Herramientas de Software 
Almacenamiento digital de la información </t>
  </si>
  <si>
    <t>Personal Profesional
Información
Herramientas de Software</t>
  </si>
  <si>
    <t>Personal
Herramientas de Software
Medio de difusión</t>
  </si>
  <si>
    <t>Personal
Herramientas de evaluación</t>
  </si>
  <si>
    <t>Personal</t>
  </si>
  <si>
    <t>Personal Profesional
Herramientas de Software
Proyector o pantalla
Espacio fisico</t>
  </si>
  <si>
    <t>Personal Profesional</t>
  </si>
  <si>
    <t>Personal Profesional
Información</t>
  </si>
  <si>
    <t>Personal Profesional
Herramientas de Software
Medio de difusión</t>
  </si>
  <si>
    <t>Personal profesional</t>
  </si>
  <si>
    <t>Personal
Acceso al SIGEP</t>
  </si>
  <si>
    <t xml:space="preserve">Personal Profesional
Herramientas de Software 
Almacenamiento digital de la información </t>
  </si>
  <si>
    <t>Personal profesional
Información</t>
  </si>
  <si>
    <t>Periodico</t>
  </si>
  <si>
    <t>3 dias</t>
  </si>
  <si>
    <t>Constatemente</t>
  </si>
  <si>
    <t>Constantemente</t>
  </si>
  <si>
    <t>Corto plazo 6 meses</t>
  </si>
  <si>
    <t>Largo plazo 2 a 5 años</t>
  </si>
  <si>
    <t>Mediano plazo 1 a 2 años</t>
  </si>
  <si>
    <t>Realizar reunión de socialización y preguntas</t>
  </si>
  <si>
    <t>3 semanas</t>
  </si>
  <si>
    <t>2 semanas</t>
  </si>
  <si>
    <t>Nombre del indicador</t>
  </si>
  <si>
    <t>Personal profesional
Herramientas de software</t>
  </si>
  <si>
    <t>Personal
Herramientas de software</t>
  </si>
  <si>
    <t>Personal profesional
Herramientas y tecnologias  de software
Asignacion presupuestal</t>
  </si>
  <si>
    <t>Seleccionar herramientas y tecnologías, y si es necesario adquirir y adaptar nuevas herramientas</t>
  </si>
  <si>
    <t>Personal profesional
Herramientas de software
Espacio fisico</t>
  </si>
  <si>
    <t>Personal profesional
Herramientas y tecnologias  de software</t>
  </si>
  <si>
    <t>Indice de capacitacion del SGD (ICSGD)</t>
  </si>
  <si>
    <t>Implementación de un sistema de Gestión Documental (SGD) Actualizar los documentos desactualizados</t>
  </si>
  <si>
    <t>Indice de documentos gestionados con el SGD (IDGSGD)</t>
  </si>
  <si>
    <t>Personal
Medios de difusión</t>
  </si>
  <si>
    <t>Personal
Espacio fisico</t>
  </si>
  <si>
    <t>Sesión 1: Definir el propósito, los objetivos y alcance</t>
  </si>
  <si>
    <t>Sesión 2: Determinar la estructura y la composición</t>
  </si>
  <si>
    <t>Sesión 3: Establecer funciones y responsabilidades</t>
  </si>
  <si>
    <t xml:space="preserve">Sesión 4: Establecer metodologias </t>
  </si>
  <si>
    <t>Sesión 5: Seleccionar a los miembros</t>
  </si>
  <si>
    <t>1dia</t>
  </si>
  <si>
    <t>Indice de capacitacion de la evaluación de desempeño (ICED)</t>
  </si>
  <si>
    <t>Indice de evaluaciones de desempeño realizadas (IED)</t>
  </si>
  <si>
    <t>Establecer un sistema de gestión del conocimiento (SGC)</t>
  </si>
  <si>
    <t>Indice de capacitacion del SGC (ICSGC)</t>
  </si>
  <si>
    <t>Indice de implementacion del SGR (IISGR)</t>
  </si>
  <si>
    <t>Establecer un sistema de gestión del retiro - SGR (terminación de contrato,despidos, renuncias,  jubilación)</t>
  </si>
  <si>
    <t>Indice de implementacion del SGC (IISGC)</t>
  </si>
  <si>
    <t>Establecer un sistema de incentivos y salario emocional (SISE)</t>
  </si>
  <si>
    <t>Indice de capacitacion del SISE (ICSISE)</t>
  </si>
  <si>
    <t>Indice de implementacion del SISE (IISISE)</t>
  </si>
  <si>
    <t>Comprar y disponer de la dotación de acuerdo a los lineamientos de Colombia compra eficiente</t>
  </si>
  <si>
    <t>Indice de disposición de la dotación (IDD)</t>
  </si>
  <si>
    <t>Indice de entrega de la dotación (IED)</t>
  </si>
  <si>
    <t>Personal Profesional
Espacio fisico</t>
  </si>
  <si>
    <t xml:space="preserve">Personal Profesional
Herramientas de Software 
</t>
  </si>
  <si>
    <t>Personal Profesional
Herramientas de Software</t>
  </si>
  <si>
    <t>Personal profesional
Herramientas o sistemas de software</t>
  </si>
  <si>
    <t>Personal Profesional
Espacio fisico
Herramientas o sistemas de software</t>
  </si>
  <si>
    <t xml:space="preserve">Personal profesional
Herramientas o sistemas de software 
</t>
  </si>
  <si>
    <t>Personal Profesional
Herramientas o sistema de Software</t>
  </si>
  <si>
    <t>Personal Profesional
Espacio fisico
Herramientas o sistemas de software
Medios de difusión</t>
  </si>
  <si>
    <t xml:space="preserve">Personal Profesional
Herramientas de Software </t>
  </si>
  <si>
    <t>Personal
Herramientas de Software 
Medios de comunicación
Dinero</t>
  </si>
  <si>
    <t>Costantemente</t>
  </si>
  <si>
    <t>1 mes (por jornadas)</t>
  </si>
  <si>
    <t>2 semanas (por jornadas)</t>
  </si>
  <si>
    <t>22/01/2025}</t>
  </si>
  <si>
    <t>1 semanas</t>
  </si>
  <si>
    <t>Adecuar las herramientas y tecnologias al sistema de gestión documental</t>
  </si>
  <si>
    <t>Seleccionar y adecuar las herramientas fisicas y digitales necesarias para realizar y hacer seguimiento de la evaluación de desempeño</t>
  </si>
  <si>
    <t>Seleccionar y adecuar las herramientas fisicas y digitales necesarias para realizar el SGR</t>
  </si>
  <si>
    <t>Investigar, seleccionar y adecuar herramientas y tecnologías necesarias para el sistema de gestión del conocimiento</t>
  </si>
  <si>
    <t>llevar a cabo los procesos de reclutamiento y selección según estan estipulados</t>
  </si>
  <si>
    <t>Cuando sea necesario</t>
  </si>
  <si>
    <t>5 meses</t>
  </si>
  <si>
    <t>Continuamente</t>
  </si>
  <si>
    <t>3 meses</t>
  </si>
  <si>
    <t>Indice de capacitacion de los procesos de reclutamiento y selección (ICPRS)</t>
  </si>
  <si>
    <t>Personal Profesional
Herramientas de Software 
Otros recursos según las estrategias</t>
  </si>
  <si>
    <t>Personal Profesional
Herramientas de Software
Tecnologias de la comunicación</t>
  </si>
  <si>
    <t>Personal Profesional (se puede tercerizar)
Tecnologias de Software</t>
  </si>
  <si>
    <t>Indice de capacitacion del software de gestión del talento humano (ICSGTH)</t>
  </si>
  <si>
    <t>Indice de implementacion del software de gestión del talento humano (IISGTH)</t>
  </si>
  <si>
    <t>según las estrategias seleccionadas</t>
  </si>
  <si>
    <t>Indice de indicadores implementados (III)</t>
  </si>
  <si>
    <t>5 min</t>
  </si>
  <si>
    <t>Tiempo promedio de busqueda y consulta de documentos (TPBCGD)</t>
  </si>
  <si>
    <t>Indice de presición y consistencia de la informacion (IPCI)</t>
  </si>
  <si>
    <t>Índice de Acceso y Disponibilidad de Documentos (IADD)</t>
  </si>
  <si>
    <t>Indice de Eficiencia en la Gestión del Tiempo (IEGT)</t>
  </si>
  <si>
    <t>Índice de Reducción de Errores y Omisiones de la Información  (IREOI)</t>
  </si>
  <si>
    <t>indice de participación en actividades del comité de persoanla (IPACP)</t>
  </si>
  <si>
    <t>Indice de satisfacción del personal con respecto al comité (ISCP)</t>
  </si>
  <si>
    <t>Cambio en el Índice de salud y bienestar del personal (CISBP)</t>
  </si>
  <si>
    <t>Indice de de participación en el proceso de evaluación del desempeño (IPED)</t>
  </si>
  <si>
    <t>Indicador de feedback y planes de desarrollo o mejora (IFPDM)</t>
  </si>
  <si>
    <t>Cambio en el desempeño del personal (CDP)</t>
  </si>
  <si>
    <t>Indicador de identificación de Necesidades de Capacitación (IINC)</t>
  </si>
  <si>
    <t>Tasa de renuncias de personal (TRP)</t>
  </si>
  <si>
    <t>5% o menos</t>
  </si>
  <si>
    <t>Tasa de despidos de personal (TDP)</t>
  </si>
  <si>
    <t>Indicador de tiempo de cubrimiento de vacantes (ICV)</t>
  </si>
  <si>
    <t>Indicador de puestos de trabajo clave cubiertos por sucesores internos (IPCSI)</t>
  </si>
  <si>
    <t>Índice de Adopción del SGC (IASGC)</t>
  </si>
  <si>
    <t>Indice de la calidad del contenido (ICCSGC)</t>
  </si>
  <si>
    <t>Indice de la participación en la creación de contenido (IPCCSGC)</t>
  </si>
  <si>
    <t>Tasa de la utilizacion de recursos (TURSGC)</t>
  </si>
  <si>
    <t>Indice de retencion del conocimiento (IRECSGC)</t>
  </si>
  <si>
    <t>Indice de Participación en el SISE (IPPI)</t>
  </si>
  <si>
    <t>Indice de Nivel de Satisfacción  del SISE (INSSISE)</t>
  </si>
  <si>
    <t>Indice de participación en actividades de desarrollo profesional (IPADPSISE)</t>
  </si>
  <si>
    <t>Cambio en la tasa anual de retención del personal por el comité de personal (CTARPCP)</t>
  </si>
  <si>
    <t>Indice de participación en actividades de desarrollo profesional por la evaluacion de desempeño (IPADPED)</t>
  </si>
  <si>
    <t>Indice de frecuencia de aplicación del proceso de reclutamiento (IFAPR)</t>
  </si>
  <si>
    <t>Indice de tiempo Promedio de Contratación (IPC)</t>
  </si>
  <si>
    <t>Indice de Satisfacción del Candidato (ISC)</t>
  </si>
  <si>
    <t>Índice de Éxito de la Contratación (IEC)</t>
  </si>
  <si>
    <t>Indice de calidad de las contrataciones según desempeño (ICCD)</t>
  </si>
  <si>
    <t>Indice de calidad de las contrataciones según retencion (ICCR)</t>
  </si>
  <si>
    <t>Impacto en el productividad despues de la contratación (IPDC)</t>
  </si>
  <si>
    <t>Implementación de un software de gestión para gestión del talento humano (SoftGTH)</t>
  </si>
  <si>
    <t>Indicador de cumplimiento de objetivos del SoftGTH (ICOSGTH)</t>
  </si>
  <si>
    <t>Indice de satisfaccción del usuario del SoftGTH (ISSGTH)</t>
  </si>
  <si>
    <t>Reduccion de tiempos en la GTH gracias al SotGTH (RTGTH)</t>
  </si>
  <si>
    <t>Indice de adopción del SoftGTH (IASGTH)</t>
  </si>
  <si>
    <t>Indice de impacto en la toma de desiciones (IITD)</t>
  </si>
  <si>
    <t>Reducción de costos en la GTH (IRCGTH)</t>
  </si>
  <si>
    <t>Jefe de Talento Humano</t>
  </si>
  <si>
    <t xml:space="preserve"> </t>
  </si>
  <si>
    <t>Secretaria del area de Talento Humano</t>
  </si>
  <si>
    <t>Jefe de Talento Humano, Asistente Administrativo</t>
  </si>
  <si>
    <t>Gerente, Jefe de Talento Humano</t>
  </si>
  <si>
    <t>Jefe de Taleto Humano, Asistente Administrativo</t>
  </si>
  <si>
    <t>Jefe de Talento Humano, Especialista en Gestión Documental y Ingeniero en Sistema</t>
  </si>
  <si>
    <t>Especialista en Gestión Documental y Ingeriero de Sistema</t>
  </si>
  <si>
    <t>Asistente adminsitrativo en conjunto con el Especialista en Gestión Documental</t>
  </si>
  <si>
    <t xml:space="preserve">Jefe de Talento Humano, Especialista en Gestión Documental </t>
  </si>
  <si>
    <t>Jefe de Talento Humano, Secretaria del area de Talento Humano</t>
  </si>
  <si>
    <t>Jefe de Talento Humano en concordancia con el personal interesado en conformar el comité</t>
  </si>
  <si>
    <t>Jefe de Talento Humano, Control Interno</t>
  </si>
  <si>
    <t>Jefe de Talento Humano, Control Interno, Equipo de Tecnologia de la Informacion</t>
  </si>
  <si>
    <t>Control Interno</t>
  </si>
  <si>
    <t>Jefe de Talento Humano, Equipo de Tecnologia de la Informacion</t>
  </si>
  <si>
    <t>Departamento de Recursos Humanos y Consultores Externos si es necesario</t>
  </si>
  <si>
    <t>Equipo de Tecnologia de la Informacion y  Consultores Externos</t>
  </si>
  <si>
    <t>Equipo de Tecnologia de Informacion</t>
  </si>
  <si>
    <t>Promover una cultura de creación e intercambio de conocimiento, así como promover la innovación y el aprendizaje continuo</t>
  </si>
  <si>
    <t>Jefes de cada Area de la empresa</t>
  </si>
  <si>
    <t>Jefes de cada Area de la empresa, Equipo de Tecnologia de Informacion</t>
  </si>
  <si>
    <t xml:space="preserve">Departamento de Recursos Humanos </t>
  </si>
  <si>
    <t>Departamento de Recursos Humanos y Equipo de Tecnologia de Informacion</t>
  </si>
  <si>
    <t>Profecionales de contabilidad y tesoreria</t>
  </si>
  <si>
    <t>Departamento de Recursos Humanos</t>
  </si>
  <si>
    <t>Jefe de Talento Humano y consultores externos si es necesario</t>
  </si>
  <si>
    <t>Jefe de Talento Humano y Equipo de desarrolladores(Ingenieros en Sistemas)</t>
  </si>
  <si>
    <t>Equipo de desarrolladores(Ingenieros en Sistemas)</t>
  </si>
  <si>
    <t>Jefe de Talento Humano y Control Interno</t>
  </si>
  <si>
    <t>Equipo de Tecnologia de la Informacion y Departamento de Talento Humano</t>
  </si>
  <si>
    <t>Asistente Administrativo</t>
  </si>
  <si>
    <t>Jefe de Talento Humano, Asistente Administrativo en conjunto con un Especialista en Gestión Documental</t>
  </si>
  <si>
    <t>Departamento de Recursos Humanos, Tesoreria</t>
  </si>
  <si>
    <t>Cambio en la Tasa anual de ausentismo (CTAA)</t>
  </si>
  <si>
    <r>
      <rPr>
        <b/>
        <sz val="12"/>
        <color theme="1"/>
        <rFont val="Times New Roman"/>
        <family val="1"/>
      </rPr>
      <t>Nota:</t>
    </r>
    <r>
      <rPr>
        <sz val="12"/>
        <color theme="1"/>
        <rFont val="Times New Roman"/>
        <family val="1"/>
      </rPr>
      <t xml:space="preserve"> las actividades señaladas con color verde serán realizadas por elo autor del trabajo de grado, las actividades en azul seran realizadas por la empresa</t>
    </r>
  </si>
  <si>
    <t>Complementación del sistema de indicadores para las acciones y estrategias evaluadas por el MIPG</t>
  </si>
  <si>
    <t>Identificar estrategias y acciones las cuales no tienen indicadores que permitan evaluar sus resultados e impacto dentro de la gestión del talento humano según lo exigiido por el MIPG</t>
  </si>
  <si>
    <t>Complementar el sistema de indicadores que permita medir el impacto de las acciones y estrategias evaluadas en el MIPG con ello tomar decisiones sobre las mismas</t>
  </si>
  <si>
    <t>No hay indicadores que permitan calcular el impacto de las acciones y estrategias  programadas que son evaluadas en el MIPG, por lo cual no se tienen insumos para tomar decisiones respecto a las acciones ejecutadas y no se obtiene un puntaje mayor dentro del autodiiagnostico</t>
  </si>
  <si>
    <t>Actualizar el manuales de funciones del  departamento de talento humano</t>
  </si>
  <si>
    <t>Índice de actualización del manual de funciones de talento humano (IAMTH)</t>
  </si>
  <si>
    <t>Indice de ejecucion de las estrategias del MIPG (IEEMIPG)</t>
  </si>
  <si>
    <t>Cambio en la productividad debido al sistema de gestion del conocimiento SGC (CPSGC)</t>
  </si>
  <si>
    <t>Cambio en el desempeño del personal debido al sistema de gestion del conocimiento SGC (CDSGD)</t>
  </si>
  <si>
    <t>Cambio en la tasa anual de retención del personal por el SISE  (CTARSISE)</t>
  </si>
  <si>
    <t>Codigo del indicador</t>
  </si>
  <si>
    <t>Fecha de medición</t>
  </si>
  <si>
    <t>Valor del indicador</t>
  </si>
  <si>
    <t>Control del indicador</t>
  </si>
  <si>
    <t>Nota: los indicadores en azul miden directamente  la ejecución de la propuesta de mejor y los indicadores en amarillo miden el impacto de la estrategia en la gestión del talento humano</t>
  </si>
  <si>
    <t>IPMC001</t>
  </si>
  <si>
    <t>IPMC002</t>
  </si>
  <si>
    <t>IPMC003</t>
  </si>
  <si>
    <t>IPMC004</t>
  </si>
  <si>
    <t>IPMC005</t>
  </si>
  <si>
    <t>IPMC006</t>
  </si>
  <si>
    <t>IPMC007</t>
  </si>
  <si>
    <t>IPMC008</t>
  </si>
  <si>
    <t>IPMC009</t>
  </si>
  <si>
    <t>IPMC010</t>
  </si>
  <si>
    <t>IPMC011</t>
  </si>
  <si>
    <t>IPMC012</t>
  </si>
  <si>
    <t>IPMC013</t>
  </si>
  <si>
    <t>IPMM014</t>
  </si>
  <si>
    <t>IPMM015</t>
  </si>
  <si>
    <t>IPMM016</t>
  </si>
  <si>
    <t>IPMM017</t>
  </si>
  <si>
    <t>IPMM018</t>
  </si>
  <si>
    <t>IPMM019</t>
  </si>
  <si>
    <t>IPMM020</t>
  </si>
  <si>
    <t>IPMM021</t>
  </si>
  <si>
    <t>IPMM022</t>
  </si>
  <si>
    <t>IPMM023</t>
  </si>
  <si>
    <t>IPMM024</t>
  </si>
  <si>
    <t>IPMM025</t>
  </si>
  <si>
    <t>IPMM026</t>
  </si>
  <si>
    <t>IPMM027</t>
  </si>
  <si>
    <t>IPMM028</t>
  </si>
  <si>
    <t>IPMM029</t>
  </si>
  <si>
    <t>IPMM030</t>
  </si>
  <si>
    <t>IPMM031</t>
  </si>
  <si>
    <t>IPMM032</t>
  </si>
  <si>
    <t>IPMM033</t>
  </si>
  <si>
    <t>IPMM034</t>
  </si>
  <si>
    <t>IPMM035</t>
  </si>
  <si>
    <t>IPMM036</t>
  </si>
  <si>
    <t>IPMM037</t>
  </si>
  <si>
    <t>IPMM038</t>
  </si>
  <si>
    <t>IPMM039</t>
  </si>
  <si>
    <t>IPMM040</t>
  </si>
  <si>
    <t>IPMM041</t>
  </si>
  <si>
    <t>IPMM042</t>
  </si>
  <si>
    <t>IPMM043</t>
  </si>
  <si>
    <t>IPMM044</t>
  </si>
  <si>
    <t>IPMM045</t>
  </si>
  <si>
    <t>IPMM046</t>
  </si>
  <si>
    <t>IPMM047</t>
  </si>
  <si>
    <t>IPMM048</t>
  </si>
  <si>
    <t>IPMM049</t>
  </si>
  <si>
    <t>IPMM050</t>
  </si>
  <si>
    <t>IPMM051</t>
  </si>
  <si>
    <t>IPMM052</t>
  </si>
  <si>
    <t>IPMM053</t>
  </si>
  <si>
    <t>IPMM054</t>
  </si>
  <si>
    <t>IPMM055</t>
  </si>
  <si>
    <t>IPMM056</t>
  </si>
  <si>
    <t>IPMM057</t>
  </si>
  <si>
    <t>IPMM058</t>
  </si>
  <si>
    <t>IPMM059</t>
  </si>
  <si>
    <t>IPMM060</t>
  </si>
  <si>
    <t>Cambio en la productividad al implementarse el comité de personal (CPDPCP)</t>
  </si>
  <si>
    <t xml:space="preserve"> Cambio en el desempeño del personal al implementarse el comité de personal (CDDPCP)</t>
  </si>
  <si>
    <t>Cambio en la productividad al implementarse el SISE (CPSISE)</t>
  </si>
  <si>
    <t>Cambio en el desempeño del personal al implementarse el SISE (CDSISE)</t>
  </si>
  <si>
    <t>IPML067</t>
  </si>
  <si>
    <t>IPML068</t>
  </si>
  <si>
    <t>IPML069</t>
  </si>
  <si>
    <t>IPML070</t>
  </si>
  <si>
    <t>IPML071</t>
  </si>
  <si>
    <t>IPML072</t>
  </si>
  <si>
    <t>IPML073</t>
  </si>
  <si>
    <t>IPML074</t>
  </si>
  <si>
    <t>IPML075</t>
  </si>
  <si>
    <t>IPML076</t>
  </si>
  <si>
    <t>IPML077</t>
  </si>
  <si>
    <t>IPML078</t>
  </si>
  <si>
    <t>IPML079</t>
  </si>
  <si>
    <t>IPML080</t>
  </si>
  <si>
    <t>IPML081</t>
  </si>
  <si>
    <t>IPML082</t>
  </si>
  <si>
    <t>IPML083</t>
  </si>
  <si>
    <t>IPML084</t>
  </si>
  <si>
    <t>Establecida por el comité</t>
  </si>
  <si>
    <t>Los limites serán establecidos por el mismo comité</t>
  </si>
  <si>
    <t>Un valor positivo</t>
  </si>
  <si>
    <t>Incremento positivo</t>
  </si>
  <si>
    <t>4% o menos</t>
  </si>
  <si>
    <t>25 dias o menos</t>
  </si>
  <si>
    <t>Inncremento significativo</t>
  </si>
  <si>
    <t>Mejora significativa</t>
  </si>
  <si>
    <t>Aumento significativo</t>
  </si>
  <si>
    <t>Incremento significativo</t>
  </si>
  <si>
    <t>Indice de Renovación de la Dotación (IRD)</t>
  </si>
  <si>
    <t>Índice de Oportunidad en la Entrega de la Dotación (IOED)</t>
  </si>
  <si>
    <t>Cero dias de retraso</t>
  </si>
  <si>
    <t>20 dias o menos</t>
  </si>
  <si>
    <t>Cinco</t>
  </si>
  <si>
    <t>Valor positivo</t>
  </si>
  <si>
    <t>100 puntos</t>
  </si>
  <si>
    <t>Índice de Precisión de los Datos del Software de Gestión del Talento Humano (IPREDSGTH)</t>
  </si>
  <si>
    <t>Cien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</si>
</sst>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Times New Roman"/>
      <family val="1"/>
    </font>
    <font>
      <b/>
      <sz val="11"/>
      <color theme="1"/>
      <name val="Times New Roman"/>
      <family val="1"/>
    </font>
    <font>
      <sz val="8"/>
      <name val="Calibri"/>
      <family val="2"/>
      <scheme val="minor"/>
    </font>
    <font>
      <b/>
      <sz val="10"/>
      <color theme="1"/>
      <name val="Times New Roman"/>
      <family val="1"/>
    </font>
    <font>
      <sz val="10"/>
      <color theme="1"/>
      <name val="Times New Roman"/>
      <family val="1"/>
    </font>
    <font>
      <sz val="10"/>
      <color rgb="FF000000"/>
      <name val="Times New Roman"/>
      <family val="1"/>
    </font>
    <font>
      <sz val="12"/>
      <color theme="1"/>
      <name val="Times New Roman"/>
      <family val="1"/>
    </font>
    <font>
      <sz val="10"/>
      <color theme="0"/>
      <name val="Times New Roman"/>
      <family val="1"/>
    </font>
    <font>
      <b/>
      <sz val="12"/>
      <color theme="1"/>
      <name val="Times New Roman"/>
      <family val="1"/>
    </font>
    <font>
      <sz val="11"/>
      <name val="Times New Roman"/>
      <family val="1"/>
    </font>
    <font>
      <sz val="11"/>
      <color rgb="FF000000"/>
      <name val="Times New Roman"/>
      <family val="1"/>
    </font>
  </fonts>
  <fills count="15">
    <fill>
      <patternFill patternType="none"/>
    </fill>
    <fill>
      <patternFill patternType="gray125"/>
    </fill>
    <fill>
      <patternFill patternType="solid">
        <fgColor rgb="FFEDEDED"/>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medium">
        <color theme="0"/>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247">
    <xf numFmtId="0" fontId="0" fillId="0" borderId="0" xfId="0"/>
    <xf numFmtId="0" fontId="1" fillId="0" borderId="2" xfId="0" applyFont="1" applyBorder="1" applyAlignment="1">
      <alignment vertical="center" wrapText="1"/>
    </xf>
    <xf numFmtId="0" fontId="1" fillId="0" borderId="0" xfId="0" applyFont="1" applyAlignment="1">
      <alignment vertical="center" wrapText="1"/>
    </xf>
    <xf numFmtId="0" fontId="1" fillId="0" borderId="1" xfId="0" applyFont="1" applyBorder="1" applyAlignment="1">
      <alignment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4" fillId="0" borderId="15" xfId="0" applyFont="1" applyBorder="1" applyAlignment="1">
      <alignment vertical="center" wrapText="1"/>
    </xf>
    <xf numFmtId="0" fontId="4" fillId="0" borderId="19" xfId="0" applyFont="1" applyBorder="1" applyAlignment="1">
      <alignment vertical="center" wrapText="1"/>
    </xf>
    <xf numFmtId="0" fontId="5" fillId="0" borderId="18" xfId="0" applyFont="1" applyBorder="1" applyAlignment="1">
      <alignment vertical="center" wrapText="1"/>
    </xf>
    <xf numFmtId="0" fontId="5" fillId="0" borderId="16" xfId="0" applyFont="1" applyBorder="1" applyAlignment="1">
      <alignment vertical="center" wrapText="1"/>
    </xf>
    <xf numFmtId="0" fontId="6"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justify" vertical="center" wrapText="1"/>
    </xf>
    <xf numFmtId="0" fontId="6" fillId="0" borderId="7"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justify" vertical="center" wrapText="1"/>
    </xf>
    <xf numFmtId="0" fontId="6" fillId="0" borderId="10" xfId="0" applyFont="1" applyBorder="1" applyAlignment="1">
      <alignment horizontal="left" vertical="center" wrapText="1"/>
    </xf>
    <xf numFmtId="0" fontId="6" fillId="0" borderId="3" xfId="0" applyFont="1" applyBorder="1" applyAlignment="1">
      <alignment horizontal="center" vertical="center" wrapText="1"/>
    </xf>
    <xf numFmtId="0" fontId="1" fillId="0" borderId="22" xfId="0" applyFont="1" applyBorder="1" applyAlignment="1">
      <alignment vertical="center" wrapText="1"/>
    </xf>
    <xf numFmtId="0" fontId="1" fillId="3" borderId="22" xfId="0" applyFont="1" applyFill="1" applyBorder="1" applyAlignment="1">
      <alignment vertical="center" wrapText="1"/>
    </xf>
    <xf numFmtId="0" fontId="5" fillId="3" borderId="25" xfId="0" applyFont="1" applyFill="1" applyBorder="1" applyAlignment="1">
      <alignment vertical="center" wrapText="1"/>
    </xf>
    <xf numFmtId="0" fontId="6" fillId="0" borderId="4" xfId="0" applyFont="1" applyBorder="1" applyAlignment="1">
      <alignment horizontal="left" vertical="center" wrapText="1"/>
    </xf>
    <xf numFmtId="0" fontId="6" fillId="0" borderId="1" xfId="0" applyFont="1" applyBorder="1" applyAlignment="1">
      <alignment vertical="center" wrapText="1"/>
    </xf>
    <xf numFmtId="0" fontId="6" fillId="2" borderId="9" xfId="0" applyFont="1" applyFill="1" applyBorder="1" applyAlignment="1">
      <alignment horizontal="left" vertical="center" wrapText="1"/>
    </xf>
    <xf numFmtId="0" fontId="6" fillId="0" borderId="1" xfId="0" applyFont="1" applyBorder="1" applyAlignment="1">
      <alignment horizontal="left" vertical="center" wrapText="1" indent="1"/>
    </xf>
    <xf numFmtId="0" fontId="6" fillId="0" borderId="4" xfId="0" applyFont="1" applyBorder="1" applyAlignment="1">
      <alignment horizontal="justify" vertical="center" wrapText="1"/>
    </xf>
    <xf numFmtId="0" fontId="6" fillId="0" borderId="5" xfId="0" applyFont="1" applyBorder="1" applyAlignment="1">
      <alignment horizontal="left" vertical="center" wrapText="1"/>
    </xf>
    <xf numFmtId="0" fontId="6" fillId="0" borderId="7" xfId="0" applyFont="1" applyBorder="1" applyAlignment="1">
      <alignment vertical="center" wrapText="1"/>
    </xf>
    <xf numFmtId="0" fontId="5" fillId="3" borderId="16" xfId="0" applyFont="1" applyFill="1" applyBorder="1" applyAlignment="1">
      <alignment vertical="center" wrapText="1"/>
    </xf>
    <xf numFmtId="0" fontId="5" fillId="0" borderId="23" xfId="0" applyFont="1" applyBorder="1" applyAlignment="1">
      <alignment vertical="center" wrapText="1"/>
    </xf>
    <xf numFmtId="0" fontId="1" fillId="0" borderId="4" xfId="0" applyFont="1" applyBorder="1" applyAlignment="1">
      <alignment vertical="center" wrapText="1"/>
    </xf>
    <xf numFmtId="0" fontId="1" fillId="0" borderId="30" xfId="0" applyFont="1" applyBorder="1" applyAlignment="1">
      <alignment vertical="center" wrapText="1"/>
    </xf>
    <xf numFmtId="0" fontId="1" fillId="0" borderId="9" xfId="0" applyFont="1" applyBorder="1" applyAlignment="1">
      <alignment vertical="center" wrapText="1"/>
    </xf>
    <xf numFmtId="0" fontId="1" fillId="0" borderId="19" xfId="0" applyFont="1" applyBorder="1" applyAlignment="1">
      <alignment vertical="center" wrapText="1"/>
    </xf>
    <xf numFmtId="0" fontId="1" fillId="0" borderId="0" xfId="0" applyFont="1" applyAlignment="1">
      <alignment vertical="center"/>
    </xf>
    <xf numFmtId="0" fontId="6" fillId="0" borderId="21" xfId="0" applyFont="1" applyBorder="1" applyAlignment="1">
      <alignment horizontal="justify" vertical="center" wrapText="1"/>
    </xf>
    <xf numFmtId="0" fontId="5" fillId="0" borderId="22" xfId="0" applyFont="1" applyBorder="1" applyAlignment="1">
      <alignment vertical="center" wrapText="1"/>
    </xf>
    <xf numFmtId="0" fontId="5" fillId="0" borderId="24" xfId="0" applyFont="1" applyBorder="1" applyAlignment="1">
      <alignment vertical="center" wrapText="1"/>
    </xf>
    <xf numFmtId="0" fontId="5" fillId="0" borderId="17" xfId="0" applyFont="1" applyBorder="1" applyAlignment="1">
      <alignment vertical="center" wrapText="1"/>
    </xf>
    <xf numFmtId="0" fontId="1" fillId="0" borderId="21" xfId="0" applyFont="1" applyBorder="1" applyAlignment="1">
      <alignment vertical="center" wrapText="1"/>
    </xf>
    <xf numFmtId="0" fontId="4" fillId="0" borderId="0" xfId="0" applyFont="1" applyAlignment="1">
      <alignment horizontal="center" vertical="center" wrapText="1"/>
    </xf>
    <xf numFmtId="0" fontId="7" fillId="0" borderId="0" xfId="0" applyFont="1" applyAlignment="1">
      <alignment vertical="center"/>
    </xf>
    <xf numFmtId="0" fontId="5" fillId="0" borderId="1" xfId="0" applyFont="1" applyBorder="1" applyAlignment="1">
      <alignment vertical="center" wrapText="1"/>
    </xf>
    <xf numFmtId="9" fontId="5" fillId="0" borderId="1" xfId="0" applyNumberFormat="1" applyFont="1" applyBorder="1" applyAlignment="1">
      <alignment vertical="center" wrapText="1"/>
    </xf>
    <xf numFmtId="0" fontId="5" fillId="0" borderId="7" xfId="0" applyFont="1" applyBorder="1" applyAlignment="1">
      <alignment vertical="center" wrapText="1"/>
    </xf>
    <xf numFmtId="9" fontId="5" fillId="0" borderId="6" xfId="0" applyNumberFormat="1" applyFont="1" applyBorder="1" applyAlignment="1">
      <alignment vertical="center" wrapText="1"/>
    </xf>
    <xf numFmtId="0" fontId="5" fillId="0" borderId="6"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4" fillId="0" borderId="6" xfId="0" applyFont="1" applyBorder="1" applyAlignment="1">
      <alignment vertical="center"/>
    </xf>
    <xf numFmtId="0" fontId="4" fillId="0" borderId="1" xfId="0" applyFont="1" applyBorder="1" applyAlignment="1">
      <alignment vertical="center" wrapText="1"/>
    </xf>
    <xf numFmtId="0" fontId="4" fillId="0" borderId="7" xfId="0" applyFont="1" applyBorder="1" applyAlignment="1">
      <alignment vertical="center" wrapText="1"/>
    </xf>
    <xf numFmtId="9" fontId="8" fillId="0" borderId="1" xfId="0" applyNumberFormat="1" applyFont="1" applyBorder="1" applyAlignment="1">
      <alignment vertical="center" wrapText="1"/>
    </xf>
    <xf numFmtId="0" fontId="4" fillId="0" borderId="0" xfId="0" applyFont="1" applyAlignment="1">
      <alignment horizontal="right" vertical="center" wrapText="1"/>
    </xf>
    <xf numFmtId="0" fontId="4" fillId="0" borderId="0" xfId="0" applyFont="1" applyAlignment="1">
      <alignment horizontal="right" vertical="top" wrapText="1"/>
    </xf>
    <xf numFmtId="14" fontId="1" fillId="0" borderId="4" xfId="0" applyNumberFormat="1" applyFont="1" applyBorder="1" applyAlignment="1">
      <alignment vertical="center" wrapText="1"/>
    </xf>
    <xf numFmtId="14" fontId="1" fillId="0" borderId="2" xfId="0" applyNumberFormat="1" applyFont="1" applyBorder="1" applyAlignment="1">
      <alignment vertical="center" wrapText="1"/>
    </xf>
    <xf numFmtId="0" fontId="1" fillId="0" borderId="7" xfId="0" applyFont="1" applyBorder="1" applyAlignment="1">
      <alignment horizontal="center" vertical="center" wrapText="1"/>
    </xf>
    <xf numFmtId="9" fontId="1" fillId="0" borderId="7" xfId="0" applyNumberFormat="1" applyFont="1" applyBorder="1" applyAlignment="1">
      <alignment horizontal="center" vertical="center" wrapText="1"/>
    </xf>
    <xf numFmtId="9" fontId="1" fillId="0" borderId="10" xfId="0" applyNumberFormat="1" applyFont="1" applyBorder="1" applyAlignment="1">
      <alignment horizontal="center" vertical="center" wrapText="1"/>
    </xf>
    <xf numFmtId="0" fontId="1" fillId="4" borderId="4" xfId="0" applyFont="1" applyFill="1" applyBorder="1" applyAlignment="1">
      <alignment vertical="center" wrapText="1"/>
    </xf>
    <xf numFmtId="0" fontId="1" fillId="4" borderId="1" xfId="0" applyFont="1" applyFill="1" applyBorder="1" applyAlignment="1">
      <alignment vertical="center" wrapText="1"/>
    </xf>
    <xf numFmtId="0" fontId="1" fillId="4" borderId="2" xfId="0" applyFont="1" applyFill="1" applyBorder="1" applyAlignment="1">
      <alignment vertical="center" wrapText="1"/>
    </xf>
    <xf numFmtId="0" fontId="2" fillId="0" borderId="33" xfId="0" applyFont="1" applyBorder="1" applyAlignment="1">
      <alignment vertical="center" wrapText="1"/>
    </xf>
    <xf numFmtId="0" fontId="2" fillId="6" borderId="9" xfId="0" applyFont="1" applyFill="1" applyBorder="1" applyAlignment="1">
      <alignment vertical="center" wrapText="1"/>
    </xf>
    <xf numFmtId="0" fontId="1" fillId="4" borderId="19" xfId="0" applyFont="1" applyFill="1" applyBorder="1" applyAlignment="1">
      <alignment vertical="center" wrapText="1"/>
    </xf>
    <xf numFmtId="0" fontId="1" fillId="0" borderId="2" xfId="0" applyFont="1" applyBorder="1" applyAlignment="1">
      <alignment horizontal="center" vertical="center" wrapText="1"/>
    </xf>
    <xf numFmtId="0" fontId="1" fillId="0" borderId="36" xfId="0" applyFont="1" applyBorder="1" applyAlignment="1">
      <alignment vertical="center" wrapText="1"/>
    </xf>
    <xf numFmtId="0" fontId="1" fillId="0" borderId="3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0" xfId="0" applyFont="1" applyBorder="1" applyAlignment="1">
      <alignment horizontal="center" vertical="center" wrapText="1"/>
    </xf>
    <xf numFmtId="14" fontId="1" fillId="0" borderId="35" xfId="0" applyNumberFormat="1" applyFont="1" applyBorder="1" applyAlignment="1">
      <alignment vertical="center" wrapText="1"/>
    </xf>
    <xf numFmtId="14" fontId="1" fillId="0" borderId="34" xfId="0" applyNumberFormat="1" applyFont="1" applyBorder="1" applyAlignment="1">
      <alignment vertical="center" wrapText="1"/>
    </xf>
    <xf numFmtId="14" fontId="1" fillId="0" borderId="1" xfId="0" applyNumberFormat="1" applyFont="1" applyBorder="1" applyAlignment="1">
      <alignment vertical="center" wrapText="1"/>
    </xf>
    <xf numFmtId="0" fontId="1" fillId="7" borderId="21" xfId="0" applyFont="1" applyFill="1" applyBorder="1" applyAlignment="1">
      <alignment vertical="center" wrapText="1"/>
    </xf>
    <xf numFmtId="0" fontId="1" fillId="8" borderId="1" xfId="0" applyFont="1" applyFill="1" applyBorder="1" applyAlignment="1">
      <alignment vertical="center" wrapText="1"/>
    </xf>
    <xf numFmtId="0" fontId="1" fillId="8" borderId="2" xfId="0" applyFont="1" applyFill="1" applyBorder="1" applyAlignment="1">
      <alignment vertical="center" wrapText="1"/>
    </xf>
    <xf numFmtId="0" fontId="1" fillId="8" borderId="26" xfId="0" applyFont="1" applyFill="1" applyBorder="1" applyAlignment="1">
      <alignment vertical="center" wrapText="1"/>
    </xf>
    <xf numFmtId="0" fontId="1" fillId="7" borderId="4" xfId="0" applyFont="1" applyFill="1" applyBorder="1" applyAlignment="1">
      <alignment vertical="center" wrapText="1"/>
    </xf>
    <xf numFmtId="0" fontId="1" fillId="7" borderId="2" xfId="0" applyFont="1" applyFill="1" applyBorder="1" applyAlignment="1">
      <alignment vertical="center" wrapText="1"/>
    </xf>
    <xf numFmtId="0" fontId="1" fillId="7" borderId="1" xfId="0" applyFont="1" applyFill="1" applyBorder="1" applyAlignment="1">
      <alignment vertical="center" wrapText="1"/>
    </xf>
    <xf numFmtId="0" fontId="1" fillId="8" borderId="9" xfId="0" applyFont="1" applyFill="1" applyBorder="1" applyAlignment="1">
      <alignment vertical="center" wrapText="1"/>
    </xf>
    <xf numFmtId="0" fontId="1" fillId="8" borderId="30" xfId="0" applyFont="1" applyFill="1" applyBorder="1" applyAlignment="1">
      <alignment vertical="center" wrapText="1"/>
    </xf>
    <xf numFmtId="0" fontId="1" fillId="8" borderId="4"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top" wrapText="1"/>
    </xf>
    <xf numFmtId="0" fontId="1" fillId="4" borderId="7" xfId="0" applyFont="1" applyFill="1" applyBorder="1" applyAlignment="1">
      <alignment horizontal="center" vertical="center" wrapText="1"/>
    </xf>
    <xf numFmtId="0" fontId="1" fillId="0" borderId="10" xfId="0" applyFont="1" applyBorder="1" applyAlignment="1">
      <alignment horizontal="center" vertical="center" wrapText="1"/>
    </xf>
    <xf numFmtId="14" fontId="1" fillId="4" borderId="4" xfId="0" applyNumberFormat="1" applyFont="1" applyFill="1" applyBorder="1" applyAlignment="1">
      <alignment vertical="center" wrapText="1"/>
    </xf>
    <xf numFmtId="14" fontId="1" fillId="4" borderId="2" xfId="0" applyNumberFormat="1" applyFont="1" applyFill="1" applyBorder="1" applyAlignment="1">
      <alignment vertical="center" wrapText="1"/>
    </xf>
    <xf numFmtId="14" fontId="1" fillId="4" borderId="1" xfId="0" applyNumberFormat="1" applyFont="1" applyFill="1" applyBorder="1" applyAlignment="1">
      <alignment vertical="center" wrapText="1"/>
    </xf>
    <xf numFmtId="9" fontId="1" fillId="4" borderId="7" xfId="0" applyNumberFormat="1" applyFont="1" applyFill="1" applyBorder="1" applyAlignment="1">
      <alignment horizontal="center" vertical="center" wrapText="1"/>
    </xf>
    <xf numFmtId="14" fontId="1" fillId="4" borderId="19" xfId="0" applyNumberFormat="1" applyFont="1" applyFill="1" applyBorder="1" applyAlignment="1">
      <alignment vertical="center" wrapText="1"/>
    </xf>
    <xf numFmtId="0" fontId="1" fillId="4" borderId="19" xfId="0" applyFont="1" applyFill="1" applyBorder="1" applyAlignment="1">
      <alignment horizontal="center" vertical="center" wrapText="1"/>
    </xf>
    <xf numFmtId="14" fontId="1" fillId="0" borderId="9" xfId="0" applyNumberFormat="1" applyFont="1" applyBorder="1" applyAlignment="1">
      <alignment vertical="center" wrapText="1"/>
    </xf>
    <xf numFmtId="0" fontId="1" fillId="4" borderId="1" xfId="0" applyFont="1" applyFill="1" applyBorder="1" applyAlignment="1">
      <alignment horizontal="center" vertical="center" wrapText="1"/>
    </xf>
    <xf numFmtId="0" fontId="10" fillId="10" borderId="1" xfId="0" applyFont="1" applyFill="1" applyBorder="1" applyAlignment="1">
      <alignment vertical="center" wrapText="1"/>
    </xf>
    <xf numFmtId="0" fontId="1" fillId="11" borderId="1" xfId="0" applyFont="1" applyFill="1" applyBorder="1" applyAlignment="1">
      <alignment vertical="center" wrapText="1"/>
    </xf>
    <xf numFmtId="0" fontId="1" fillId="12" borderId="1" xfId="0" applyFont="1" applyFill="1" applyBorder="1" applyAlignment="1">
      <alignment vertical="center" wrapText="1"/>
    </xf>
    <xf numFmtId="0" fontId="1" fillId="9" borderId="1" xfId="0" applyFont="1" applyFill="1" applyBorder="1" applyAlignment="1">
      <alignment vertical="center" wrapText="1"/>
    </xf>
    <xf numFmtId="0" fontId="2" fillId="0" borderId="19" xfId="0" applyFont="1" applyBorder="1" applyAlignment="1">
      <alignment vertical="center" wrapText="1"/>
    </xf>
    <xf numFmtId="0" fontId="1" fillId="13" borderId="1" xfId="0" applyFont="1" applyFill="1" applyBorder="1" applyAlignment="1">
      <alignment vertical="center" wrapText="1"/>
    </xf>
    <xf numFmtId="0" fontId="2" fillId="0" borderId="0" xfId="0" applyFont="1" applyAlignment="1">
      <alignment vertical="center" wrapText="1"/>
    </xf>
    <xf numFmtId="0" fontId="1" fillId="0" borderId="5" xfId="0" applyFont="1" applyBorder="1" applyAlignment="1">
      <alignment vertical="center" wrapText="1"/>
    </xf>
    <xf numFmtId="0" fontId="1" fillId="0" borderId="29" xfId="0" applyFont="1" applyBorder="1" applyAlignment="1">
      <alignment vertical="center" wrapText="1"/>
    </xf>
    <xf numFmtId="0" fontId="1" fillId="0" borderId="32" xfId="0" applyFont="1" applyBorder="1" applyAlignment="1">
      <alignment vertical="center" wrapText="1"/>
    </xf>
    <xf numFmtId="0" fontId="1" fillId="0" borderId="38" xfId="0" applyFont="1" applyBorder="1" applyAlignment="1">
      <alignment vertical="center" wrapText="1"/>
    </xf>
    <xf numFmtId="0" fontId="1" fillId="0" borderId="16" xfId="0" applyFont="1" applyBorder="1" applyAlignment="1">
      <alignment vertical="center" wrapText="1"/>
    </xf>
    <xf numFmtId="0" fontId="1" fillId="0" borderId="7" xfId="0" applyFont="1" applyBorder="1" applyAlignment="1">
      <alignment vertical="center" wrapText="1"/>
    </xf>
    <xf numFmtId="0" fontId="1" fillId="0" borderId="31" xfId="0" applyFont="1" applyBorder="1" applyAlignment="1">
      <alignment vertical="center" wrapText="1"/>
    </xf>
    <xf numFmtId="0" fontId="1" fillId="0" borderId="39" xfId="0" applyFont="1" applyBorder="1" applyAlignment="1">
      <alignment vertical="center" wrapText="1"/>
    </xf>
    <xf numFmtId="0" fontId="1" fillId="0" borderId="10" xfId="0" applyFont="1" applyBorder="1" applyAlignment="1">
      <alignment vertical="center" wrapText="1"/>
    </xf>
    <xf numFmtId="0" fontId="1" fillId="0" borderId="6" xfId="0" applyFont="1" applyBorder="1" applyAlignment="1">
      <alignment vertical="center" wrapText="1"/>
    </xf>
    <xf numFmtId="0" fontId="1" fillId="14" borderId="1" xfId="0" applyFont="1" applyFill="1" applyBorder="1" applyAlignment="1">
      <alignment vertical="center" wrapText="1"/>
    </xf>
    <xf numFmtId="0" fontId="1" fillId="4" borderId="5" xfId="0" applyFont="1" applyFill="1" applyBorder="1" applyAlignment="1">
      <alignment vertical="center" wrapText="1"/>
    </xf>
    <xf numFmtId="0" fontId="1" fillId="4" borderId="7" xfId="0" applyFont="1" applyFill="1" applyBorder="1" applyAlignment="1">
      <alignment vertical="center" wrapText="1"/>
    </xf>
    <xf numFmtId="0" fontId="1" fillId="4" borderId="29" xfId="0" applyFont="1" applyFill="1" applyBorder="1" applyAlignment="1">
      <alignment vertical="center" wrapText="1"/>
    </xf>
    <xf numFmtId="0" fontId="1" fillId="4" borderId="20" xfId="0" applyFont="1" applyFill="1" applyBorder="1" applyAlignment="1">
      <alignment vertical="center" wrapText="1"/>
    </xf>
    <xf numFmtId="0" fontId="2" fillId="6" borderId="19" xfId="0" applyFont="1" applyFill="1" applyBorder="1" applyAlignment="1">
      <alignment vertical="center" wrapText="1"/>
    </xf>
    <xf numFmtId="0" fontId="1" fillId="0" borderId="20" xfId="0" applyFont="1" applyBorder="1" applyAlignment="1">
      <alignment horizontal="center" vertical="center" wrapText="1"/>
    </xf>
    <xf numFmtId="14" fontId="1" fillId="0" borderId="19"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0"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30" xfId="0" applyFont="1" applyBorder="1" applyAlignment="1">
      <alignment horizontal="center" vertical="center" wrapText="1"/>
    </xf>
    <xf numFmtId="0" fontId="2" fillId="6" borderId="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6" xfId="0" applyFont="1" applyBorder="1" applyAlignment="1">
      <alignment horizontal="center" vertical="center" wrapText="1"/>
    </xf>
    <xf numFmtId="0" fontId="1" fillId="8" borderId="19" xfId="0" applyFont="1" applyFill="1" applyBorder="1" applyAlignment="1">
      <alignment horizontal="left" vertical="center" wrapText="1"/>
    </xf>
    <xf numFmtId="0" fontId="1" fillId="8" borderId="2" xfId="0" applyFont="1" applyFill="1" applyBorder="1" applyAlignment="1">
      <alignment horizontal="left" vertical="center" wrapText="1"/>
    </xf>
    <xf numFmtId="0" fontId="1" fillId="0" borderId="20" xfId="0" applyFont="1" applyBorder="1" applyAlignment="1">
      <alignment horizontal="left" vertical="center" wrapText="1"/>
    </xf>
    <xf numFmtId="0" fontId="1" fillId="0" borderId="29" xfId="0" applyFont="1" applyBorder="1" applyAlignment="1">
      <alignment horizontal="left" vertical="center" wrapText="1"/>
    </xf>
    <xf numFmtId="0" fontId="1" fillId="0" borderId="19" xfId="0" applyFont="1" applyBorder="1" applyAlignment="1">
      <alignment horizontal="left" vertical="center" wrapText="1"/>
    </xf>
    <xf numFmtId="0" fontId="1" fillId="0" borderId="2" xfId="0" applyFont="1" applyBorder="1" applyAlignment="1">
      <alignment horizontal="left" vertical="center" wrapText="1"/>
    </xf>
    <xf numFmtId="14" fontId="1" fillId="0" borderId="19" xfId="0" applyNumberFormat="1" applyFont="1" applyBorder="1" applyAlignment="1">
      <alignment horizontal="left"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0" borderId="0" xfId="0" applyFont="1" applyAlignment="1">
      <alignment horizontal="center" vertical="center" wrapText="1"/>
    </xf>
    <xf numFmtId="0" fontId="2" fillId="6" borderId="11"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1" fillId="0" borderId="30" xfId="0" applyFont="1" applyBorder="1" applyAlignment="1">
      <alignment horizontal="left" vertical="center" wrapText="1"/>
    </xf>
    <xf numFmtId="14" fontId="1" fillId="0" borderId="19" xfId="0" applyNumberFormat="1" applyFont="1" applyBorder="1" applyAlignment="1">
      <alignment horizontal="right" vertical="center" wrapText="1"/>
    </xf>
    <xf numFmtId="14" fontId="1" fillId="0" borderId="30" xfId="0" applyNumberFormat="1" applyFont="1" applyBorder="1" applyAlignment="1">
      <alignment horizontal="right" vertical="center" wrapText="1"/>
    </xf>
    <xf numFmtId="0" fontId="1" fillId="0" borderId="1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31" xfId="0" applyFont="1" applyBorder="1" applyAlignment="1">
      <alignment horizontal="center" vertical="center" wrapText="1"/>
    </xf>
    <xf numFmtId="0" fontId="6" fillId="4" borderId="37"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6" fillId="0" borderId="19" xfId="0" applyFont="1" applyBorder="1" applyAlignment="1">
      <alignment horizontal="center" vertical="center" wrapText="1"/>
    </xf>
    <xf numFmtId="0" fontId="6" fillId="0" borderId="11" xfId="0" applyFont="1" applyBorder="1" applyAlignment="1">
      <alignment horizontal="center" vertical="center"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4" borderId="1" xfId="0" applyFont="1" applyFill="1" applyBorder="1" applyAlignment="1">
      <alignment horizontal="left" vertical="center" wrapText="1"/>
    </xf>
    <xf numFmtId="0" fontId="1" fillId="4" borderId="19" xfId="0" applyFont="1" applyFill="1" applyBorder="1" applyAlignment="1">
      <alignment horizontal="left" vertical="center" wrapText="1"/>
    </xf>
    <xf numFmtId="14" fontId="1" fillId="4" borderId="1" xfId="0" applyNumberFormat="1" applyFont="1" applyFill="1" applyBorder="1" applyAlignment="1">
      <alignment horizontal="left" vertical="center" wrapText="1"/>
    </xf>
    <xf numFmtId="14" fontId="1" fillId="4" borderId="19" xfId="0" applyNumberFormat="1" applyFont="1" applyFill="1" applyBorder="1" applyAlignment="1">
      <alignment horizontal="left" vertical="center" wrapText="1"/>
    </xf>
    <xf numFmtId="0" fontId="1" fillId="4" borderId="7" xfId="0" applyFont="1" applyFill="1" applyBorder="1" applyAlignment="1">
      <alignment horizontal="left" vertical="center" wrapText="1"/>
    </xf>
    <xf numFmtId="0" fontId="1" fillId="4" borderId="20"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14" fontId="1" fillId="0" borderId="1" xfId="0" applyNumberFormat="1" applyFont="1" applyBorder="1" applyAlignment="1">
      <alignment horizontal="left" vertical="center" wrapText="1"/>
    </xf>
    <xf numFmtId="14" fontId="1" fillId="0" borderId="9" xfId="0" applyNumberFormat="1" applyFont="1" applyBorder="1" applyAlignment="1">
      <alignment horizontal="left"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4" borderId="26" xfId="0" applyFont="1" applyFill="1" applyBorder="1" applyAlignment="1">
      <alignment horizontal="left" vertical="center" wrapText="1"/>
    </xf>
    <xf numFmtId="14" fontId="1" fillId="4" borderId="26" xfId="0" applyNumberFormat="1" applyFont="1" applyFill="1" applyBorder="1" applyAlignment="1">
      <alignment horizontal="left" vertical="center" wrapText="1"/>
    </xf>
    <xf numFmtId="0" fontId="1" fillId="4" borderId="32"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14" fontId="1" fillId="0" borderId="1" xfId="0" applyNumberFormat="1" applyFont="1" applyBorder="1" applyAlignment="1">
      <alignment horizontal="center" vertical="center" wrapText="1"/>
    </xf>
    <xf numFmtId="14" fontId="1" fillId="0" borderId="9" xfId="0" applyNumberFormat="1" applyFont="1" applyBorder="1" applyAlignment="1">
      <alignment horizontal="center" vertical="center" wrapText="1"/>
    </xf>
    <xf numFmtId="0" fontId="1" fillId="4" borderId="20"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7"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1" fillId="4" borderId="31" xfId="0" applyFont="1" applyFill="1" applyBorder="1" applyAlignment="1">
      <alignment horizontal="left" vertical="center" wrapText="1"/>
    </xf>
    <xf numFmtId="0" fontId="1" fillId="0" borderId="26" xfId="0" applyFont="1" applyBorder="1" applyAlignment="1">
      <alignment horizontal="center" vertical="center" wrapText="1"/>
    </xf>
    <xf numFmtId="14" fontId="1" fillId="0" borderId="19" xfId="0" applyNumberFormat="1" applyFont="1" applyBorder="1" applyAlignment="1">
      <alignment horizontal="center" vertical="center" wrapText="1"/>
    </xf>
    <xf numFmtId="14" fontId="1" fillId="0" borderId="26" xfId="0" applyNumberFormat="1" applyFont="1" applyBorder="1" applyAlignment="1">
      <alignment horizontal="center" vertical="center" wrapText="1"/>
    </xf>
    <xf numFmtId="0" fontId="1" fillId="0" borderId="32" xfId="0" applyFont="1" applyBorder="1" applyAlignment="1">
      <alignment horizontal="center" vertical="center" wrapText="1"/>
    </xf>
    <xf numFmtId="0" fontId="1" fillId="4" borderId="9" xfId="0" applyFont="1" applyFill="1" applyBorder="1" applyAlignment="1">
      <alignment horizontal="left" vertical="center" wrapText="1"/>
    </xf>
    <xf numFmtId="14" fontId="1" fillId="4" borderId="9" xfId="0" applyNumberFormat="1"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marquez/AppData/Local/Microsoft/Windows/Temporary%20Internet%20Files/Content.Outlook/81WVDZRR/DAFP%202017/DAFP_Modelo%20Instrumento_Dic2016Simulador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78667-E522-448E-8A07-170E8CC8F14B}">
  <dimension ref="B1:Q26"/>
  <sheetViews>
    <sheetView showGridLines="0" tabSelected="1" zoomScaleNormal="100" workbookViewId="0">
      <selection activeCell="G4" sqref="G4"/>
    </sheetView>
  </sheetViews>
  <sheetFormatPr baseColWidth="10" defaultColWidth="11.5703125" defaultRowHeight="15" x14ac:dyDescent="0.25"/>
  <cols>
    <col min="1" max="1" width="3.140625" style="2" customWidth="1"/>
    <col min="2" max="2" width="11.5703125" style="4"/>
    <col min="3" max="3" width="12.140625" style="2" customWidth="1"/>
    <col min="4" max="4" width="14.7109375" style="2" customWidth="1"/>
    <col min="5" max="5" width="13.85546875" style="2" customWidth="1"/>
    <col min="6" max="6" width="29.5703125" style="2" customWidth="1"/>
    <col min="7" max="7" width="19" style="2" bestFit="1" customWidth="1"/>
    <col min="8" max="8" width="43" style="2" customWidth="1"/>
    <col min="9" max="9" width="10" style="2" customWidth="1"/>
    <col min="10" max="10" width="21.7109375" style="2" customWidth="1"/>
    <col min="11" max="11" width="13.5703125" style="2" customWidth="1"/>
    <col min="12" max="16" width="11.5703125" style="2"/>
    <col min="17" max="17" width="34.42578125" style="2" customWidth="1"/>
    <col min="18" max="16384" width="11.5703125" style="2"/>
  </cols>
  <sheetData>
    <row r="1" spans="2:17" ht="12.6" customHeight="1" x14ac:dyDescent="0.25"/>
    <row r="2" spans="2:17" ht="12.6" customHeight="1" x14ac:dyDescent="0.25">
      <c r="J2" s="2" t="s">
        <v>265</v>
      </c>
    </row>
    <row r="3" spans="2:17" ht="12.6" customHeight="1" x14ac:dyDescent="0.25">
      <c r="J3" s="2" t="s">
        <v>267</v>
      </c>
    </row>
    <row r="4" spans="2:17" ht="12.6" customHeight="1" thickBot="1" x14ac:dyDescent="0.3">
      <c r="J4" s="2" t="s">
        <v>266</v>
      </c>
    </row>
    <row r="5" spans="2:17" ht="12.6" customHeight="1" thickBot="1" x14ac:dyDescent="0.3">
      <c r="B5" s="5"/>
      <c r="C5" s="6"/>
      <c r="D5" s="6"/>
      <c r="E5" s="6"/>
      <c r="F5" s="6"/>
      <c r="G5" s="6"/>
      <c r="H5" s="6"/>
      <c r="I5" s="6"/>
      <c r="J5" s="6"/>
      <c r="K5" s="6"/>
      <c r="L5" s="130" t="s">
        <v>218</v>
      </c>
      <c r="M5" s="131"/>
      <c r="N5" s="131"/>
      <c r="O5" s="131"/>
      <c r="P5" s="131"/>
      <c r="Q5" s="132"/>
    </row>
    <row r="6" spans="2:17" ht="14.45" customHeight="1" x14ac:dyDescent="0.25">
      <c r="B6" s="133" t="s">
        <v>8</v>
      </c>
      <c r="C6" s="134"/>
      <c r="D6" s="134"/>
      <c r="E6" s="134"/>
      <c r="F6" s="134"/>
      <c r="G6" s="134"/>
      <c r="H6" s="134"/>
      <c r="I6" s="135"/>
      <c r="J6" s="7"/>
      <c r="K6" s="59" t="s">
        <v>225</v>
      </c>
      <c r="L6" s="55" t="s">
        <v>219</v>
      </c>
      <c r="M6" s="56" t="s">
        <v>220</v>
      </c>
      <c r="N6" s="56" t="s">
        <v>221</v>
      </c>
      <c r="O6" s="56" t="s">
        <v>222</v>
      </c>
      <c r="P6" s="56" t="s">
        <v>224</v>
      </c>
      <c r="Q6" s="57" t="s">
        <v>223</v>
      </c>
    </row>
    <row r="7" spans="2:17" ht="27.6" customHeight="1" x14ac:dyDescent="0.25">
      <c r="B7" s="136" t="s">
        <v>57</v>
      </c>
      <c r="C7" s="140" t="s">
        <v>5</v>
      </c>
      <c r="D7" s="140"/>
      <c r="E7" s="140" t="s">
        <v>2</v>
      </c>
      <c r="F7" s="140" t="s">
        <v>6</v>
      </c>
      <c r="G7" s="140" t="s">
        <v>3</v>
      </c>
      <c r="H7" s="140" t="s">
        <v>4</v>
      </c>
      <c r="I7" s="142" t="s">
        <v>9</v>
      </c>
      <c r="J7" s="138" t="s">
        <v>7</v>
      </c>
      <c r="K7" s="60" t="s">
        <v>226</v>
      </c>
      <c r="L7" s="47">
        <v>0.25</v>
      </c>
      <c r="M7" s="45">
        <v>0.25</v>
      </c>
      <c r="N7" s="45">
        <v>0.25</v>
      </c>
      <c r="O7" s="45">
        <v>0.25</v>
      </c>
      <c r="P7" s="58">
        <f>+SUM(L7:O7)</f>
        <v>1</v>
      </c>
      <c r="Q7" s="46"/>
    </row>
    <row r="8" spans="2:17" ht="15.75" thickBot="1" x14ac:dyDescent="0.3">
      <c r="B8" s="137"/>
      <c r="C8" s="8" t="s">
        <v>0</v>
      </c>
      <c r="D8" s="8" t="s">
        <v>58</v>
      </c>
      <c r="E8" s="141"/>
      <c r="F8" s="141"/>
      <c r="G8" s="141"/>
      <c r="H8" s="141"/>
      <c r="I8" s="143"/>
      <c r="J8" s="139"/>
      <c r="K8" s="42"/>
    </row>
    <row r="9" spans="2:17" ht="63.75" x14ac:dyDescent="0.25">
      <c r="B9" s="19" t="s">
        <v>43</v>
      </c>
      <c r="C9" s="23" t="s">
        <v>67</v>
      </c>
      <c r="D9" s="23" t="s">
        <v>69</v>
      </c>
      <c r="E9" s="23" t="s">
        <v>68</v>
      </c>
      <c r="F9" s="27" t="s">
        <v>35</v>
      </c>
      <c r="G9" s="37" t="s">
        <v>169</v>
      </c>
      <c r="H9" s="27" t="s">
        <v>102</v>
      </c>
      <c r="I9" s="28" t="s">
        <v>10</v>
      </c>
      <c r="J9" s="9" t="s">
        <v>173</v>
      </c>
      <c r="K9" s="6"/>
      <c r="L9" s="52">
        <v>5</v>
      </c>
      <c r="M9" s="53">
        <v>5</v>
      </c>
      <c r="N9" s="53">
        <v>5</v>
      </c>
      <c r="O9" s="53">
        <v>5</v>
      </c>
      <c r="P9" s="53">
        <f t="shared" ref="P9:P26" si="0">+SUMPRODUCT(L9:O9,$L$7:$O$7)</f>
        <v>5</v>
      </c>
      <c r="Q9" s="54"/>
    </row>
    <row r="10" spans="2:17" ht="51" x14ac:dyDescent="0.25">
      <c r="B10" s="11" t="s">
        <v>41</v>
      </c>
      <c r="C10" s="12" t="s">
        <v>67</v>
      </c>
      <c r="D10" s="12" t="s">
        <v>86</v>
      </c>
      <c r="E10" s="12" t="s">
        <v>68</v>
      </c>
      <c r="F10" s="13" t="s">
        <v>20</v>
      </c>
      <c r="G10" s="13" t="s">
        <v>98</v>
      </c>
      <c r="H10" s="13" t="s">
        <v>99</v>
      </c>
      <c r="I10" s="14" t="s">
        <v>10</v>
      </c>
      <c r="J10" s="9" t="s">
        <v>173</v>
      </c>
      <c r="K10" s="6"/>
      <c r="L10" s="48">
        <v>5</v>
      </c>
      <c r="M10" s="44">
        <v>5</v>
      </c>
      <c r="N10" s="44">
        <v>4</v>
      </c>
      <c r="O10" s="44">
        <v>5</v>
      </c>
      <c r="P10" s="44">
        <f t="shared" si="0"/>
        <v>4.75</v>
      </c>
      <c r="Q10" s="46"/>
    </row>
    <row r="11" spans="2:17" ht="76.5" x14ac:dyDescent="0.25">
      <c r="B11" s="11" t="s">
        <v>54</v>
      </c>
      <c r="C11" s="12" t="s">
        <v>67</v>
      </c>
      <c r="D11" s="12" t="s">
        <v>86</v>
      </c>
      <c r="E11" s="12" t="s">
        <v>89</v>
      </c>
      <c r="F11" s="13" t="s">
        <v>66</v>
      </c>
      <c r="G11" s="13" t="s">
        <v>130</v>
      </c>
      <c r="H11" s="13" t="s">
        <v>110</v>
      </c>
      <c r="I11" s="14" t="s">
        <v>34</v>
      </c>
      <c r="J11" s="9" t="s">
        <v>173</v>
      </c>
      <c r="K11" s="6"/>
      <c r="L11" s="48">
        <v>5</v>
      </c>
      <c r="M11" s="44">
        <v>4</v>
      </c>
      <c r="N11" s="44">
        <v>5</v>
      </c>
      <c r="O11" s="44">
        <v>5</v>
      </c>
      <c r="P11" s="44">
        <f t="shared" si="0"/>
        <v>4.75</v>
      </c>
      <c r="Q11" s="46"/>
    </row>
    <row r="12" spans="2:17" ht="89.25" x14ac:dyDescent="0.25">
      <c r="B12" s="11" t="s">
        <v>39</v>
      </c>
      <c r="C12" s="24" t="s">
        <v>67</v>
      </c>
      <c r="D12" s="26" t="s">
        <v>86</v>
      </c>
      <c r="E12" s="24" t="s">
        <v>68</v>
      </c>
      <c r="F12" s="24" t="s">
        <v>97</v>
      </c>
      <c r="G12" s="24" t="s">
        <v>114</v>
      </c>
      <c r="H12" s="24" t="s">
        <v>59</v>
      </c>
      <c r="I12" s="29" t="s">
        <v>10</v>
      </c>
      <c r="J12" s="10" t="s">
        <v>174</v>
      </c>
      <c r="K12" s="6"/>
      <c r="L12" s="48">
        <v>5</v>
      </c>
      <c r="M12" s="44">
        <v>4</v>
      </c>
      <c r="N12" s="44">
        <v>4</v>
      </c>
      <c r="O12" s="44">
        <v>5</v>
      </c>
      <c r="P12" s="44">
        <f t="shared" si="0"/>
        <v>4.5</v>
      </c>
      <c r="Q12" s="46"/>
    </row>
    <row r="13" spans="2:17" ht="63.75" x14ac:dyDescent="0.25">
      <c r="B13" s="11" t="s">
        <v>51</v>
      </c>
      <c r="C13" s="15" t="s">
        <v>70</v>
      </c>
      <c r="D13" s="15" t="s">
        <v>81</v>
      </c>
      <c r="E13" s="15" t="s">
        <v>82</v>
      </c>
      <c r="F13" s="13" t="s">
        <v>63</v>
      </c>
      <c r="G13" s="13" t="s">
        <v>30</v>
      </c>
      <c r="H13" s="13" t="s">
        <v>64</v>
      </c>
      <c r="I13" s="14" t="s">
        <v>27</v>
      </c>
      <c r="J13" s="10" t="s">
        <v>174</v>
      </c>
      <c r="K13" s="6"/>
      <c r="L13" s="48">
        <v>5</v>
      </c>
      <c r="M13" s="44">
        <v>5</v>
      </c>
      <c r="N13" s="44">
        <v>4</v>
      </c>
      <c r="O13" s="44">
        <v>4</v>
      </c>
      <c r="P13" s="44">
        <f t="shared" si="0"/>
        <v>4.5</v>
      </c>
      <c r="Q13" s="46"/>
    </row>
    <row r="14" spans="2:17" ht="114.75" x14ac:dyDescent="0.25">
      <c r="B14" s="11" t="s">
        <v>44</v>
      </c>
      <c r="C14" s="12" t="s">
        <v>71</v>
      </c>
      <c r="D14" s="12" t="s">
        <v>70</v>
      </c>
      <c r="E14" s="12" t="s">
        <v>76</v>
      </c>
      <c r="F14" s="13" t="s">
        <v>38</v>
      </c>
      <c r="G14" s="13" t="s">
        <v>72</v>
      </c>
      <c r="H14" s="13" t="s">
        <v>103</v>
      </c>
      <c r="I14" s="14" t="s">
        <v>10</v>
      </c>
      <c r="J14" s="10" t="s">
        <v>174</v>
      </c>
      <c r="K14" s="6"/>
      <c r="L14" s="48">
        <v>5</v>
      </c>
      <c r="M14" s="44">
        <v>4</v>
      </c>
      <c r="N14" s="44">
        <v>4</v>
      </c>
      <c r="O14" s="44">
        <v>4</v>
      </c>
      <c r="P14" s="44">
        <f t="shared" si="0"/>
        <v>4.25</v>
      </c>
      <c r="Q14" s="46"/>
    </row>
    <row r="15" spans="2:17" ht="63.75" x14ac:dyDescent="0.25">
      <c r="B15" s="11" t="s">
        <v>45</v>
      </c>
      <c r="C15" s="15" t="s">
        <v>67</v>
      </c>
      <c r="D15" s="15" t="s">
        <v>91</v>
      </c>
      <c r="E15" s="15" t="s">
        <v>68</v>
      </c>
      <c r="F15" s="13" t="s">
        <v>122</v>
      </c>
      <c r="G15" s="13" t="s">
        <v>123</v>
      </c>
      <c r="H15" s="13" t="s">
        <v>124</v>
      </c>
      <c r="I15" s="14" t="s">
        <v>10</v>
      </c>
      <c r="J15" s="9" t="s">
        <v>176</v>
      </c>
      <c r="K15" s="6"/>
      <c r="L15" s="48">
        <v>5</v>
      </c>
      <c r="M15" s="44">
        <v>5</v>
      </c>
      <c r="N15" s="44">
        <v>4</v>
      </c>
      <c r="O15" s="44">
        <v>3</v>
      </c>
      <c r="P15" s="44">
        <f t="shared" si="0"/>
        <v>4.25</v>
      </c>
      <c r="Q15" s="46"/>
    </row>
    <row r="16" spans="2:17" ht="114.75" x14ac:dyDescent="0.25">
      <c r="B16" s="11" t="s">
        <v>52</v>
      </c>
      <c r="C16" s="12" t="s">
        <v>83</v>
      </c>
      <c r="D16" s="12" t="s">
        <v>95</v>
      </c>
      <c r="E16" s="12" t="s">
        <v>92</v>
      </c>
      <c r="F16" s="13" t="s">
        <v>108</v>
      </c>
      <c r="G16" s="13" t="s">
        <v>31</v>
      </c>
      <c r="H16" s="13" t="s">
        <v>109</v>
      </c>
      <c r="I16" s="14" t="s">
        <v>19</v>
      </c>
      <c r="J16" s="31" t="s">
        <v>174</v>
      </c>
      <c r="K16" s="6"/>
      <c r="L16" s="48">
        <v>5</v>
      </c>
      <c r="M16" s="44">
        <v>4</v>
      </c>
      <c r="N16" s="44">
        <v>5</v>
      </c>
      <c r="O16" s="44">
        <v>3</v>
      </c>
      <c r="P16" s="44">
        <f t="shared" si="0"/>
        <v>4.25</v>
      </c>
      <c r="Q16" s="46"/>
    </row>
    <row r="17" spans="2:17" ht="64.5" thickBot="1" x14ac:dyDescent="0.3">
      <c r="B17" s="11" t="s">
        <v>53</v>
      </c>
      <c r="C17" s="12" t="s">
        <v>96</v>
      </c>
      <c r="D17" s="12" t="s">
        <v>84</v>
      </c>
      <c r="E17" s="12" t="s">
        <v>85</v>
      </c>
      <c r="F17" s="13" t="s">
        <v>32</v>
      </c>
      <c r="G17" s="13" t="s">
        <v>65</v>
      </c>
      <c r="H17" s="13" t="s">
        <v>33</v>
      </c>
      <c r="I17" s="14" t="s">
        <v>19</v>
      </c>
      <c r="J17" s="31" t="s">
        <v>174</v>
      </c>
      <c r="K17" s="6"/>
      <c r="L17" s="48">
        <v>5</v>
      </c>
      <c r="M17" s="44">
        <v>5</v>
      </c>
      <c r="N17" s="44">
        <v>2</v>
      </c>
      <c r="O17" s="44">
        <v>5</v>
      </c>
      <c r="P17" s="44">
        <f t="shared" si="0"/>
        <v>4.25</v>
      </c>
      <c r="Q17" s="46"/>
    </row>
    <row r="18" spans="2:17" ht="115.5" thickBot="1" x14ac:dyDescent="0.3">
      <c r="B18" s="11" t="s">
        <v>40</v>
      </c>
      <c r="C18" s="12" t="s">
        <v>67</v>
      </c>
      <c r="D18" s="12" t="s">
        <v>86</v>
      </c>
      <c r="E18" s="12" t="s">
        <v>89</v>
      </c>
      <c r="F18" s="13" t="s">
        <v>415</v>
      </c>
      <c r="G18" s="13" t="s">
        <v>412</v>
      </c>
      <c r="H18" s="13" t="s">
        <v>414</v>
      </c>
      <c r="I18" s="14" t="s">
        <v>10</v>
      </c>
      <c r="J18" s="38" t="s">
        <v>173</v>
      </c>
      <c r="K18" s="6"/>
      <c r="L18" s="48">
        <v>4</v>
      </c>
      <c r="M18" s="44">
        <v>4</v>
      </c>
      <c r="N18" s="44">
        <v>4</v>
      </c>
      <c r="O18" s="44">
        <v>4</v>
      </c>
      <c r="P18" s="44">
        <f t="shared" si="0"/>
        <v>4</v>
      </c>
      <c r="Q18" s="46"/>
    </row>
    <row r="19" spans="2:17" ht="90" thickBot="1" x14ac:dyDescent="0.3">
      <c r="B19" s="11" t="s">
        <v>46</v>
      </c>
      <c r="C19" s="12" t="s">
        <v>73</v>
      </c>
      <c r="D19" s="12" t="s">
        <v>75</v>
      </c>
      <c r="E19" s="12" t="s">
        <v>92</v>
      </c>
      <c r="F19" s="13" t="s">
        <v>104</v>
      </c>
      <c r="G19" s="13" t="s">
        <v>21</v>
      </c>
      <c r="H19" s="13" t="s">
        <v>22</v>
      </c>
      <c r="I19" s="14" t="s">
        <v>10</v>
      </c>
      <c r="J19" s="39" t="s">
        <v>177</v>
      </c>
      <c r="K19" s="6"/>
      <c r="L19" s="48">
        <v>5</v>
      </c>
      <c r="M19" s="44">
        <v>4</v>
      </c>
      <c r="N19" s="44">
        <v>3</v>
      </c>
      <c r="O19" s="44">
        <v>4</v>
      </c>
      <c r="P19" s="44">
        <f t="shared" si="0"/>
        <v>4</v>
      </c>
      <c r="Q19" s="46"/>
    </row>
    <row r="20" spans="2:17" ht="126" customHeight="1" thickBot="1" x14ac:dyDescent="0.3">
      <c r="B20" s="11" t="s">
        <v>48</v>
      </c>
      <c r="C20" s="12" t="s">
        <v>77</v>
      </c>
      <c r="D20" s="12" t="s">
        <v>94</v>
      </c>
      <c r="E20" s="12" t="s">
        <v>78</v>
      </c>
      <c r="F20" s="13" t="s">
        <v>25</v>
      </c>
      <c r="G20" s="13" t="s">
        <v>26</v>
      </c>
      <c r="H20" s="13" t="s">
        <v>105</v>
      </c>
      <c r="I20" s="14" t="s">
        <v>19</v>
      </c>
      <c r="J20" s="20" t="s">
        <v>174</v>
      </c>
      <c r="L20" s="48">
        <v>5</v>
      </c>
      <c r="M20" s="44">
        <v>5</v>
      </c>
      <c r="N20" s="44">
        <v>1</v>
      </c>
      <c r="O20" s="44">
        <v>5</v>
      </c>
      <c r="P20" s="44">
        <f t="shared" si="0"/>
        <v>4</v>
      </c>
      <c r="Q20" s="46" t="s">
        <v>125</v>
      </c>
    </row>
    <row r="21" spans="2:17" ht="102" x14ac:dyDescent="0.25">
      <c r="B21" s="11" t="s">
        <v>42</v>
      </c>
      <c r="C21" s="12" t="s">
        <v>67</v>
      </c>
      <c r="D21" s="12" t="s">
        <v>86</v>
      </c>
      <c r="E21" s="12" t="s">
        <v>90</v>
      </c>
      <c r="F21" s="13" t="s">
        <v>100</v>
      </c>
      <c r="G21" s="13" t="s">
        <v>60</v>
      </c>
      <c r="H21" s="13" t="s">
        <v>101</v>
      </c>
      <c r="I21" s="14" t="s">
        <v>10</v>
      </c>
      <c r="J21" s="9" t="s">
        <v>175</v>
      </c>
      <c r="K21" s="6"/>
      <c r="L21" s="48">
        <v>5</v>
      </c>
      <c r="M21" s="44">
        <v>4</v>
      </c>
      <c r="N21" s="44">
        <v>2</v>
      </c>
      <c r="O21" s="44">
        <v>4</v>
      </c>
      <c r="P21" s="44">
        <f t="shared" si="0"/>
        <v>3.75</v>
      </c>
      <c r="Q21" s="46"/>
    </row>
    <row r="22" spans="2:17" ht="63.75" x14ac:dyDescent="0.25">
      <c r="B22" s="11" t="s">
        <v>47</v>
      </c>
      <c r="C22" s="12" t="s">
        <v>73</v>
      </c>
      <c r="D22" s="12" t="s">
        <v>74</v>
      </c>
      <c r="E22" s="12" t="s">
        <v>93</v>
      </c>
      <c r="F22" s="13" t="s">
        <v>23</v>
      </c>
      <c r="G22" s="13" t="s">
        <v>115</v>
      </c>
      <c r="H22" s="13" t="s">
        <v>24</v>
      </c>
      <c r="I22" s="14" t="s">
        <v>27</v>
      </c>
      <c r="J22" s="30" t="s">
        <v>118</v>
      </c>
      <c r="K22" s="6"/>
      <c r="L22" s="48">
        <v>5</v>
      </c>
      <c r="M22" s="44">
        <v>3</v>
      </c>
      <c r="N22" s="44">
        <v>5</v>
      </c>
      <c r="O22" s="44">
        <v>2</v>
      </c>
      <c r="P22" s="44">
        <f t="shared" si="0"/>
        <v>3.75</v>
      </c>
      <c r="Q22" s="46" t="s">
        <v>117</v>
      </c>
    </row>
    <row r="23" spans="2:17" ht="102" x14ac:dyDescent="0.25">
      <c r="B23" s="11" t="s">
        <v>56</v>
      </c>
      <c r="C23" s="12" t="s">
        <v>70</v>
      </c>
      <c r="D23" s="12" t="s">
        <v>87</v>
      </c>
      <c r="E23" s="12" t="s">
        <v>88</v>
      </c>
      <c r="F23" s="13" t="s">
        <v>111</v>
      </c>
      <c r="G23" s="13" t="s">
        <v>112</v>
      </c>
      <c r="H23" s="13" t="s">
        <v>113</v>
      </c>
      <c r="I23" s="14" t="s">
        <v>27</v>
      </c>
      <c r="J23" s="9" t="s">
        <v>175</v>
      </c>
      <c r="K23" s="6"/>
      <c r="L23" s="48">
        <v>5</v>
      </c>
      <c r="M23" s="44">
        <v>5</v>
      </c>
      <c r="N23" s="44">
        <v>1</v>
      </c>
      <c r="O23" s="44">
        <v>4</v>
      </c>
      <c r="P23" s="44">
        <f t="shared" si="0"/>
        <v>3.75</v>
      </c>
      <c r="Q23" s="46" t="s">
        <v>116</v>
      </c>
    </row>
    <row r="24" spans="2:17" ht="39" thickBot="1" x14ac:dyDescent="0.3">
      <c r="B24" s="11" t="s">
        <v>55</v>
      </c>
      <c r="C24" s="12" t="s">
        <v>70</v>
      </c>
      <c r="D24" s="12" t="s">
        <v>80</v>
      </c>
      <c r="E24" s="12" t="s">
        <v>68</v>
      </c>
      <c r="F24" s="13" t="s">
        <v>37</v>
      </c>
      <c r="G24" s="13" t="s">
        <v>203</v>
      </c>
      <c r="H24" s="13" t="s">
        <v>36</v>
      </c>
      <c r="I24" s="14" t="s">
        <v>27</v>
      </c>
      <c r="J24" s="40" t="s">
        <v>174</v>
      </c>
      <c r="K24" s="6"/>
      <c r="L24" s="48">
        <v>4</v>
      </c>
      <c r="M24" s="44">
        <v>4</v>
      </c>
      <c r="N24" s="44">
        <v>2</v>
      </c>
      <c r="O24" s="44">
        <v>3</v>
      </c>
      <c r="P24" s="44">
        <f t="shared" si="0"/>
        <v>3.25</v>
      </c>
      <c r="Q24" s="46" t="s">
        <v>121</v>
      </c>
    </row>
    <row r="25" spans="2:17" ht="77.25" thickBot="1" x14ac:dyDescent="0.3">
      <c r="B25" s="11" t="s">
        <v>49</v>
      </c>
      <c r="C25" s="15" t="s">
        <v>77</v>
      </c>
      <c r="D25" s="15" t="s">
        <v>94</v>
      </c>
      <c r="E25" s="15" t="s">
        <v>78</v>
      </c>
      <c r="F25" s="13" t="s">
        <v>61</v>
      </c>
      <c r="G25" s="13" t="s">
        <v>29</v>
      </c>
      <c r="H25" s="13" t="s">
        <v>106</v>
      </c>
      <c r="I25" s="14" t="s">
        <v>27</v>
      </c>
      <c r="J25" s="22" t="s">
        <v>118</v>
      </c>
      <c r="K25" s="6"/>
      <c r="L25" s="48">
        <v>5</v>
      </c>
      <c r="M25" s="44">
        <v>2</v>
      </c>
      <c r="N25" s="44">
        <v>2</v>
      </c>
      <c r="O25" s="44">
        <v>2</v>
      </c>
      <c r="P25" s="44">
        <f t="shared" si="0"/>
        <v>2.75</v>
      </c>
      <c r="Q25" s="46" t="s">
        <v>119</v>
      </c>
    </row>
    <row r="26" spans="2:17" ht="51.75" thickBot="1" x14ac:dyDescent="0.3">
      <c r="B26" s="16" t="s">
        <v>50</v>
      </c>
      <c r="C26" s="25" t="s">
        <v>77</v>
      </c>
      <c r="D26" s="25" t="s">
        <v>94</v>
      </c>
      <c r="E26" s="25" t="s">
        <v>79</v>
      </c>
      <c r="F26" s="17" t="s">
        <v>62</v>
      </c>
      <c r="G26" s="17" t="s">
        <v>28</v>
      </c>
      <c r="H26" s="17" t="s">
        <v>107</v>
      </c>
      <c r="I26" s="18" t="s">
        <v>27</v>
      </c>
      <c r="J26" s="21" t="s">
        <v>118</v>
      </c>
      <c r="L26" s="49">
        <v>3</v>
      </c>
      <c r="M26" s="50">
        <v>2</v>
      </c>
      <c r="N26" s="50">
        <v>3</v>
      </c>
      <c r="O26" s="50">
        <v>2</v>
      </c>
      <c r="P26" s="50">
        <f t="shared" si="0"/>
        <v>2.5</v>
      </c>
      <c r="Q26" s="51" t="s">
        <v>120</v>
      </c>
    </row>
  </sheetData>
  <autoFilter ref="B7:Q8" xr:uid="{43378667-E522-448E-8A07-170E8CC8F14B}">
    <filterColumn colId="1" showButton="0"/>
  </autoFilter>
  <mergeCells count="10">
    <mergeCell ref="L5:Q5"/>
    <mergeCell ref="B6:I6"/>
    <mergeCell ref="B7:B8"/>
    <mergeCell ref="J7:J8"/>
    <mergeCell ref="C7:D7"/>
    <mergeCell ref="E7:E8"/>
    <mergeCell ref="F7:F8"/>
    <mergeCell ref="G7:G8"/>
    <mergeCell ref="H7:H8"/>
    <mergeCell ref="I7:I8"/>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A5242-4717-417C-986E-DAAAE1EA23EE}">
  <dimension ref="B2:R35"/>
  <sheetViews>
    <sheetView showGridLines="0" topLeftCell="G1" zoomScale="70" zoomScaleNormal="70" workbookViewId="0">
      <selection activeCell="R34" sqref="R34"/>
    </sheetView>
  </sheetViews>
  <sheetFormatPr baseColWidth="10" defaultColWidth="11.5703125" defaultRowHeight="15" x14ac:dyDescent="0.25"/>
  <cols>
    <col min="1" max="1" width="3.28515625" style="2" customWidth="1"/>
    <col min="2" max="2" width="11.5703125" style="2"/>
    <col min="3" max="3" width="17.7109375" style="2" bestFit="1" customWidth="1"/>
    <col min="4" max="4" width="17.42578125" style="2" customWidth="1"/>
    <col min="5" max="5" width="19.42578125" style="2" customWidth="1"/>
    <col min="6" max="6" width="37.42578125" style="2" customWidth="1"/>
    <col min="7" max="7" width="47.7109375" style="2" customWidth="1"/>
    <col min="8" max="8" width="14.5703125" style="2" customWidth="1"/>
    <col min="9" max="9" width="15.140625" style="2" customWidth="1"/>
    <col min="10" max="10" width="14.42578125" style="2" customWidth="1"/>
    <col min="11" max="11" width="29.28515625" style="2" customWidth="1"/>
    <col min="12" max="12" width="22.85546875" style="2" customWidth="1"/>
    <col min="13" max="13" width="9.28515625" style="2" customWidth="1"/>
    <col min="14" max="14" width="11.5703125" style="2"/>
    <col min="15" max="15" width="35.7109375" style="2" customWidth="1"/>
    <col min="16" max="16" width="20.85546875" style="2" customWidth="1"/>
    <col min="17" max="17" width="16.42578125" style="2" customWidth="1"/>
    <col min="18" max="18" width="17" style="2" customWidth="1"/>
    <col min="19" max="16384" width="11.5703125" style="2"/>
  </cols>
  <sheetData>
    <row r="2" spans="2:18" x14ac:dyDescent="0.25">
      <c r="O2" s="171" t="s">
        <v>426</v>
      </c>
      <c r="P2" s="171"/>
      <c r="Q2" s="171"/>
      <c r="R2" s="171"/>
    </row>
    <row r="3" spans="2:18" ht="15.75" x14ac:dyDescent="0.25">
      <c r="B3" s="43" t="s">
        <v>411</v>
      </c>
      <c r="O3" s="171"/>
      <c r="P3" s="171"/>
      <c r="Q3" s="171"/>
      <c r="R3" s="171"/>
    </row>
    <row r="4" spans="2:18" ht="15.75" thickBot="1" x14ac:dyDescent="0.3"/>
    <row r="5" spans="2:18" ht="14.45" customHeight="1" x14ac:dyDescent="0.25">
      <c r="B5" s="165" t="s">
        <v>192</v>
      </c>
      <c r="C5" s="166"/>
      <c r="D5" s="166"/>
      <c r="E5" s="166"/>
      <c r="F5" s="166"/>
      <c r="G5" s="166"/>
      <c r="H5" s="166"/>
      <c r="I5" s="166"/>
      <c r="J5" s="166"/>
      <c r="K5" s="166"/>
      <c r="L5" s="167"/>
      <c r="M5" s="108"/>
      <c r="N5" s="165" t="s">
        <v>425</v>
      </c>
      <c r="O5" s="166"/>
      <c r="P5" s="166"/>
      <c r="Q5" s="166"/>
      <c r="R5" s="167"/>
    </row>
    <row r="6" spans="2:18" ht="13.9" customHeight="1" x14ac:dyDescent="0.25">
      <c r="B6" s="172" t="s">
        <v>17</v>
      </c>
      <c r="C6" s="150" t="s">
        <v>5</v>
      </c>
      <c r="D6" s="150"/>
      <c r="E6" s="150" t="s">
        <v>2</v>
      </c>
      <c r="F6" s="150" t="s">
        <v>3</v>
      </c>
      <c r="G6" s="150" t="s">
        <v>11</v>
      </c>
      <c r="H6" s="150" t="s">
        <v>12</v>
      </c>
      <c r="I6" s="150" t="s">
        <v>13</v>
      </c>
      <c r="J6" s="150" t="s">
        <v>14</v>
      </c>
      <c r="K6" s="150" t="s">
        <v>15</v>
      </c>
      <c r="L6" s="152" t="s">
        <v>18</v>
      </c>
      <c r="N6" s="168" t="s">
        <v>422</v>
      </c>
      <c r="O6" s="150" t="s">
        <v>271</v>
      </c>
      <c r="P6" s="150" t="s">
        <v>423</v>
      </c>
      <c r="Q6" s="169" t="s">
        <v>424</v>
      </c>
      <c r="R6" s="152" t="s">
        <v>16</v>
      </c>
    </row>
    <row r="7" spans="2:18" ht="15" customHeight="1" thickBot="1" x14ac:dyDescent="0.3">
      <c r="B7" s="173"/>
      <c r="C7" s="70" t="s">
        <v>0</v>
      </c>
      <c r="D7" s="70" t="s">
        <v>1</v>
      </c>
      <c r="E7" s="151"/>
      <c r="F7" s="151"/>
      <c r="G7" s="151"/>
      <c r="H7" s="151"/>
      <c r="I7" s="151"/>
      <c r="J7" s="151"/>
      <c r="K7" s="151"/>
      <c r="L7" s="153"/>
      <c r="N7" s="168"/>
      <c r="O7" s="150"/>
      <c r="P7" s="150"/>
      <c r="Q7" s="170"/>
      <c r="R7" s="152"/>
    </row>
    <row r="8" spans="2:18" ht="93" customHeight="1" x14ac:dyDescent="0.25">
      <c r="B8" s="154" t="s">
        <v>43</v>
      </c>
      <c r="C8" s="156" t="s">
        <v>67</v>
      </c>
      <c r="D8" s="156" t="s">
        <v>69</v>
      </c>
      <c r="E8" s="156" t="s">
        <v>68</v>
      </c>
      <c r="F8" s="156" t="s">
        <v>178</v>
      </c>
      <c r="G8" s="80" t="s">
        <v>416</v>
      </c>
      <c r="H8" s="32" t="s">
        <v>229</v>
      </c>
      <c r="I8" s="61">
        <v>45313</v>
      </c>
      <c r="J8" s="61">
        <v>45344</v>
      </c>
      <c r="K8" s="41" t="s">
        <v>248</v>
      </c>
      <c r="L8" s="109" t="s">
        <v>172</v>
      </c>
      <c r="N8" s="128" t="s">
        <v>427</v>
      </c>
      <c r="O8" s="3" t="s">
        <v>417</v>
      </c>
      <c r="P8" s="3"/>
      <c r="Q8" s="3"/>
      <c r="R8" s="64">
        <v>1</v>
      </c>
    </row>
    <row r="9" spans="2:18" ht="45" x14ac:dyDescent="0.25">
      <c r="B9" s="155"/>
      <c r="C9" s="157"/>
      <c r="D9" s="157"/>
      <c r="E9" s="157"/>
      <c r="F9" s="157"/>
      <c r="G9" s="81" t="s">
        <v>171</v>
      </c>
      <c r="H9" s="1" t="s">
        <v>231</v>
      </c>
      <c r="I9" s="62">
        <v>45323</v>
      </c>
      <c r="J9" s="62">
        <v>45444</v>
      </c>
      <c r="K9" s="3" t="s">
        <v>249</v>
      </c>
      <c r="L9" s="110" t="s">
        <v>376</v>
      </c>
      <c r="N9" s="128" t="s">
        <v>428</v>
      </c>
      <c r="O9" s="3" t="s">
        <v>230</v>
      </c>
      <c r="P9" s="3"/>
      <c r="Q9" s="3"/>
      <c r="R9" s="64">
        <v>1</v>
      </c>
    </row>
    <row r="10" spans="2:18" ht="45" x14ac:dyDescent="0.25">
      <c r="B10" s="155"/>
      <c r="C10" s="157"/>
      <c r="D10" s="157"/>
      <c r="E10" s="157"/>
      <c r="F10" s="157"/>
      <c r="G10" s="82" t="s">
        <v>170</v>
      </c>
      <c r="H10" s="1" t="s">
        <v>233</v>
      </c>
      <c r="I10" s="62">
        <v>45447</v>
      </c>
      <c r="J10" s="62">
        <v>45454</v>
      </c>
      <c r="K10" s="3" t="s">
        <v>247</v>
      </c>
      <c r="L10" s="110" t="s">
        <v>376</v>
      </c>
      <c r="N10" s="128"/>
      <c r="O10" s="3" t="s">
        <v>232</v>
      </c>
      <c r="P10" s="3"/>
      <c r="Q10" s="3"/>
      <c r="R10" s="63" t="s">
        <v>240</v>
      </c>
    </row>
    <row r="11" spans="2:18" ht="45" x14ac:dyDescent="0.25">
      <c r="B11" s="155"/>
      <c r="C11" s="157"/>
      <c r="D11" s="157"/>
      <c r="E11" s="157"/>
      <c r="F11" s="157"/>
      <c r="G11" s="82" t="s">
        <v>126</v>
      </c>
      <c r="H11" s="1" t="s">
        <v>234</v>
      </c>
      <c r="I11" s="62">
        <v>45451</v>
      </c>
      <c r="J11" s="62">
        <v>45451</v>
      </c>
      <c r="K11" s="3" t="s">
        <v>250</v>
      </c>
      <c r="L11" s="110" t="s">
        <v>376</v>
      </c>
      <c r="N11" s="128"/>
      <c r="O11" s="3" t="s">
        <v>232</v>
      </c>
      <c r="P11" s="3"/>
      <c r="Q11" s="3"/>
      <c r="R11" s="63" t="s">
        <v>240</v>
      </c>
    </row>
    <row r="12" spans="2:18" ht="75" x14ac:dyDescent="0.25">
      <c r="B12" s="155"/>
      <c r="C12" s="157"/>
      <c r="D12" s="157"/>
      <c r="E12" s="157"/>
      <c r="F12" s="157"/>
      <c r="G12" s="82" t="s">
        <v>127</v>
      </c>
      <c r="H12" s="1" t="s">
        <v>233</v>
      </c>
      <c r="I12" s="62">
        <v>45455</v>
      </c>
      <c r="J12" s="62">
        <v>45462</v>
      </c>
      <c r="K12" s="3" t="s">
        <v>250</v>
      </c>
      <c r="L12" s="110" t="s">
        <v>378</v>
      </c>
      <c r="N12" s="128" t="s">
        <v>429</v>
      </c>
      <c r="O12" s="3" t="s">
        <v>236</v>
      </c>
      <c r="P12" s="3"/>
      <c r="Q12" s="3"/>
      <c r="R12" s="64">
        <v>1</v>
      </c>
    </row>
    <row r="13" spans="2:18" ht="60" x14ac:dyDescent="0.25">
      <c r="B13" s="155"/>
      <c r="C13" s="157"/>
      <c r="D13" s="157"/>
      <c r="E13" s="157"/>
      <c r="F13" s="157"/>
      <c r="G13" s="82" t="s">
        <v>268</v>
      </c>
      <c r="H13" s="1" t="s">
        <v>235</v>
      </c>
      <c r="I13" s="62">
        <v>45462</v>
      </c>
      <c r="J13" s="62">
        <v>45469</v>
      </c>
      <c r="K13" s="3" t="s">
        <v>253</v>
      </c>
      <c r="L13" s="110" t="s">
        <v>376</v>
      </c>
      <c r="N13" s="128" t="s">
        <v>430</v>
      </c>
      <c r="O13" s="3" t="s">
        <v>237</v>
      </c>
      <c r="P13" s="3"/>
      <c r="Q13" s="3"/>
      <c r="R13" s="64">
        <v>1</v>
      </c>
    </row>
    <row r="14" spans="2:18" ht="30" x14ac:dyDescent="0.25">
      <c r="B14" s="155"/>
      <c r="C14" s="157"/>
      <c r="D14" s="157"/>
      <c r="E14" s="157"/>
      <c r="F14" s="157"/>
      <c r="G14" s="158" t="s">
        <v>128</v>
      </c>
      <c r="H14" s="162" t="s">
        <v>270</v>
      </c>
      <c r="I14" s="164">
        <v>45462</v>
      </c>
      <c r="J14" s="164">
        <v>45476</v>
      </c>
      <c r="K14" s="162" t="s">
        <v>251</v>
      </c>
      <c r="L14" s="160" t="s">
        <v>376</v>
      </c>
      <c r="N14" s="128" t="s">
        <v>431</v>
      </c>
      <c r="O14" s="3" t="s">
        <v>238</v>
      </c>
      <c r="P14" s="3"/>
      <c r="Q14" s="3"/>
      <c r="R14" s="64">
        <v>1</v>
      </c>
    </row>
    <row r="15" spans="2:18" ht="30" x14ac:dyDescent="0.25">
      <c r="B15" s="155"/>
      <c r="C15" s="157"/>
      <c r="D15" s="157"/>
      <c r="E15" s="157"/>
      <c r="F15" s="157"/>
      <c r="G15" s="159"/>
      <c r="H15" s="163"/>
      <c r="I15" s="163"/>
      <c r="J15" s="163"/>
      <c r="K15" s="163"/>
      <c r="L15" s="161"/>
      <c r="N15" s="128" t="s">
        <v>432</v>
      </c>
      <c r="O15" s="3" t="s">
        <v>239</v>
      </c>
      <c r="P15" s="3"/>
      <c r="Q15" s="3"/>
      <c r="R15" s="64">
        <v>0.9</v>
      </c>
    </row>
    <row r="16" spans="2:18" ht="30" x14ac:dyDescent="0.25">
      <c r="B16" s="155"/>
      <c r="C16" s="157"/>
      <c r="D16" s="157"/>
      <c r="E16" s="157"/>
      <c r="F16" s="157"/>
      <c r="G16" s="82" t="s">
        <v>129</v>
      </c>
      <c r="H16" s="1" t="s">
        <v>270</v>
      </c>
      <c r="I16" s="62">
        <v>45477</v>
      </c>
      <c r="J16" s="62">
        <v>45491</v>
      </c>
      <c r="K16" s="1" t="s">
        <v>254</v>
      </c>
      <c r="L16" s="110" t="s">
        <v>376</v>
      </c>
      <c r="N16" s="128"/>
      <c r="O16" s="3" t="s">
        <v>232</v>
      </c>
      <c r="P16" s="3"/>
      <c r="Q16" s="3"/>
      <c r="R16" s="63" t="s">
        <v>240</v>
      </c>
    </row>
    <row r="17" spans="2:18" ht="60.75" thickBot="1" x14ac:dyDescent="0.3">
      <c r="B17" s="155"/>
      <c r="C17" s="157"/>
      <c r="D17" s="157"/>
      <c r="E17" s="157"/>
      <c r="F17" s="157"/>
      <c r="G17" s="83" t="s">
        <v>197</v>
      </c>
      <c r="H17" s="73" t="s">
        <v>261</v>
      </c>
      <c r="I17" s="74" t="s">
        <v>240</v>
      </c>
      <c r="J17" s="75" t="s">
        <v>240</v>
      </c>
      <c r="K17" s="35" t="s">
        <v>253</v>
      </c>
      <c r="L17" s="111" t="s">
        <v>376</v>
      </c>
      <c r="N17" s="128" t="s">
        <v>433</v>
      </c>
      <c r="O17" s="3" t="s">
        <v>241</v>
      </c>
      <c r="P17" s="3"/>
      <c r="Q17" s="3"/>
      <c r="R17" s="64">
        <v>1</v>
      </c>
    </row>
    <row r="18" spans="2:18" ht="45" x14ac:dyDescent="0.25">
      <c r="B18" s="144" t="s">
        <v>180</v>
      </c>
      <c r="C18" s="147" t="s">
        <v>67</v>
      </c>
      <c r="D18" s="147" t="s">
        <v>181</v>
      </c>
      <c r="E18" s="147" t="s">
        <v>68</v>
      </c>
      <c r="F18" s="147" t="s">
        <v>179</v>
      </c>
      <c r="G18" s="84" t="s">
        <v>182</v>
      </c>
      <c r="H18" s="32" t="s">
        <v>234</v>
      </c>
      <c r="I18" s="77">
        <v>45325</v>
      </c>
      <c r="J18" s="77">
        <v>45325</v>
      </c>
      <c r="K18" s="41" t="s">
        <v>255</v>
      </c>
      <c r="L18" s="112" t="s">
        <v>172</v>
      </c>
      <c r="N18" s="128"/>
      <c r="O18" s="3" t="s">
        <v>232</v>
      </c>
      <c r="P18" s="3"/>
      <c r="Q18" s="3"/>
      <c r="R18" s="63" t="s">
        <v>240</v>
      </c>
    </row>
    <row r="19" spans="2:18" ht="30" x14ac:dyDescent="0.25">
      <c r="B19" s="145"/>
      <c r="C19" s="148"/>
      <c r="D19" s="148"/>
      <c r="E19" s="148"/>
      <c r="F19" s="148"/>
      <c r="G19" s="85" t="s">
        <v>132</v>
      </c>
      <c r="H19" s="1" t="s">
        <v>262</v>
      </c>
      <c r="I19" s="62">
        <v>45327</v>
      </c>
      <c r="J19" s="62">
        <v>45329</v>
      </c>
      <c r="K19" s="3" t="s">
        <v>254</v>
      </c>
      <c r="L19" s="113" t="s">
        <v>172</v>
      </c>
      <c r="N19" s="128"/>
      <c r="O19" s="3" t="s">
        <v>232</v>
      </c>
      <c r="P19" s="3"/>
      <c r="Q19" s="3"/>
      <c r="R19" s="63" t="s">
        <v>240</v>
      </c>
    </row>
    <row r="20" spans="2:18" ht="75" x14ac:dyDescent="0.25">
      <c r="B20" s="145"/>
      <c r="C20" s="148"/>
      <c r="D20" s="148"/>
      <c r="E20" s="148"/>
      <c r="F20" s="148"/>
      <c r="G20" s="85" t="s">
        <v>131</v>
      </c>
      <c r="H20" s="1" t="s">
        <v>233</v>
      </c>
      <c r="I20" s="62">
        <v>45330</v>
      </c>
      <c r="J20" s="78">
        <v>45337</v>
      </c>
      <c r="K20" s="1" t="s">
        <v>248</v>
      </c>
      <c r="L20" s="113" t="s">
        <v>172</v>
      </c>
      <c r="N20" s="128"/>
      <c r="O20" s="3" t="s">
        <v>232</v>
      </c>
      <c r="P20" s="3"/>
      <c r="Q20" s="3"/>
      <c r="R20" s="63" t="s">
        <v>240</v>
      </c>
    </row>
    <row r="21" spans="2:18" ht="75" x14ac:dyDescent="0.25">
      <c r="B21" s="145"/>
      <c r="C21" s="148"/>
      <c r="D21" s="148"/>
      <c r="E21" s="148"/>
      <c r="F21" s="148"/>
      <c r="G21" s="85" t="s">
        <v>136</v>
      </c>
      <c r="H21" s="1" t="s">
        <v>269</v>
      </c>
      <c r="I21" s="62">
        <v>45338</v>
      </c>
      <c r="J21" s="78">
        <v>45359</v>
      </c>
      <c r="K21" s="3" t="s">
        <v>248</v>
      </c>
      <c r="L21" s="114" t="s">
        <v>172</v>
      </c>
      <c r="N21" s="128" t="s">
        <v>434</v>
      </c>
      <c r="O21" s="3" t="s">
        <v>242</v>
      </c>
      <c r="P21" s="3"/>
      <c r="Q21" s="3"/>
      <c r="R21" s="64">
        <v>1</v>
      </c>
    </row>
    <row r="22" spans="2:18" ht="30" x14ac:dyDescent="0.25">
      <c r="B22" s="145"/>
      <c r="C22" s="148"/>
      <c r="D22" s="148"/>
      <c r="E22" s="148"/>
      <c r="F22" s="148"/>
      <c r="G22" s="82" t="s">
        <v>133</v>
      </c>
      <c r="H22" s="1" t="s">
        <v>233</v>
      </c>
      <c r="I22" s="62">
        <v>45360</v>
      </c>
      <c r="J22" s="78">
        <v>45367</v>
      </c>
      <c r="K22" s="3" t="s">
        <v>254</v>
      </c>
      <c r="L22" s="114" t="s">
        <v>379</v>
      </c>
      <c r="N22" s="128" t="s">
        <v>435</v>
      </c>
      <c r="O22" s="3" t="s">
        <v>243</v>
      </c>
      <c r="P22" s="3"/>
      <c r="Q22" s="3"/>
      <c r="R22" s="64">
        <v>1</v>
      </c>
    </row>
    <row r="23" spans="2:18" ht="45" x14ac:dyDescent="0.25">
      <c r="B23" s="145"/>
      <c r="C23" s="148"/>
      <c r="D23" s="148"/>
      <c r="E23" s="148"/>
      <c r="F23" s="148"/>
      <c r="G23" s="82" t="s">
        <v>134</v>
      </c>
      <c r="H23" s="1" t="s">
        <v>233</v>
      </c>
      <c r="I23" s="62">
        <v>45367</v>
      </c>
      <c r="J23" s="62">
        <v>45374</v>
      </c>
      <c r="K23" s="3" t="s">
        <v>256</v>
      </c>
      <c r="L23" s="110" t="s">
        <v>380</v>
      </c>
      <c r="N23" s="128"/>
      <c r="O23" s="3" t="s">
        <v>232</v>
      </c>
      <c r="P23" s="3"/>
      <c r="Q23" s="3"/>
      <c r="R23" s="63" t="s">
        <v>240</v>
      </c>
    </row>
    <row r="24" spans="2:18" x14ac:dyDescent="0.25">
      <c r="B24" s="145"/>
      <c r="C24" s="148"/>
      <c r="D24" s="148"/>
      <c r="E24" s="148"/>
      <c r="F24" s="148"/>
      <c r="G24" s="82" t="s">
        <v>135</v>
      </c>
      <c r="H24" s="1" t="s">
        <v>263</v>
      </c>
      <c r="I24" s="72" t="s">
        <v>240</v>
      </c>
      <c r="J24" s="72" t="s">
        <v>240</v>
      </c>
      <c r="K24" s="3" t="s">
        <v>254</v>
      </c>
      <c r="L24" s="110" t="s">
        <v>376</v>
      </c>
      <c r="N24" s="128"/>
      <c r="O24" s="3" t="s">
        <v>232</v>
      </c>
      <c r="P24" s="3"/>
      <c r="Q24" s="3"/>
      <c r="R24" s="63" t="s">
        <v>240</v>
      </c>
    </row>
    <row r="25" spans="2:18" ht="15.75" thickBot="1" x14ac:dyDescent="0.3">
      <c r="B25" s="146"/>
      <c r="C25" s="149"/>
      <c r="D25" s="149"/>
      <c r="E25" s="149"/>
      <c r="F25" s="149"/>
      <c r="G25" s="88" t="s">
        <v>151</v>
      </c>
      <c r="H25" s="33" t="s">
        <v>198</v>
      </c>
      <c r="I25" s="76" t="s">
        <v>240</v>
      </c>
      <c r="J25" s="76" t="s">
        <v>240</v>
      </c>
      <c r="K25" s="3" t="s">
        <v>254</v>
      </c>
      <c r="L25" s="115" t="s">
        <v>407</v>
      </c>
      <c r="N25" s="128"/>
      <c r="O25" s="3" t="s">
        <v>232</v>
      </c>
      <c r="P25" s="3"/>
      <c r="Q25" s="3"/>
      <c r="R25" s="63" t="s">
        <v>240</v>
      </c>
    </row>
    <row r="26" spans="2:18" ht="30.75" thickBot="1" x14ac:dyDescent="0.3">
      <c r="B26" s="144" t="s">
        <v>54</v>
      </c>
      <c r="C26" s="147" t="s">
        <v>67</v>
      </c>
      <c r="D26" s="147" t="s">
        <v>86</v>
      </c>
      <c r="E26" s="147" t="s">
        <v>89</v>
      </c>
      <c r="F26" s="147" t="s">
        <v>130</v>
      </c>
      <c r="G26" s="89" t="s">
        <v>137</v>
      </c>
      <c r="H26" s="32" t="s">
        <v>233</v>
      </c>
      <c r="I26" s="61">
        <v>45320</v>
      </c>
      <c r="J26" s="61">
        <v>45327</v>
      </c>
      <c r="K26" s="32" t="s">
        <v>258</v>
      </c>
      <c r="L26" s="109" t="s">
        <v>379</v>
      </c>
      <c r="N26" s="128"/>
      <c r="O26" s="3" t="s">
        <v>232</v>
      </c>
      <c r="P26" s="3"/>
      <c r="Q26" s="3"/>
      <c r="R26" s="63" t="s">
        <v>240</v>
      </c>
    </row>
    <row r="27" spans="2:18" ht="30" x14ac:dyDescent="0.25">
      <c r="B27" s="145"/>
      <c r="C27" s="148"/>
      <c r="D27" s="148"/>
      <c r="E27" s="148"/>
      <c r="F27" s="148"/>
      <c r="G27" s="82" t="s">
        <v>138</v>
      </c>
      <c r="H27" s="1" t="s">
        <v>262</v>
      </c>
      <c r="I27" s="62">
        <v>45328</v>
      </c>
      <c r="J27" s="62">
        <v>45330</v>
      </c>
      <c r="K27" s="1" t="s">
        <v>258</v>
      </c>
      <c r="L27" s="109" t="s">
        <v>376</v>
      </c>
      <c r="N27" s="128"/>
      <c r="O27" s="3" t="s">
        <v>232</v>
      </c>
      <c r="P27" s="3"/>
      <c r="Q27" s="3"/>
      <c r="R27" s="63" t="s">
        <v>240</v>
      </c>
    </row>
    <row r="28" spans="2:18" ht="30" x14ac:dyDescent="0.25">
      <c r="B28" s="145"/>
      <c r="C28" s="148"/>
      <c r="D28" s="148"/>
      <c r="E28" s="148"/>
      <c r="F28" s="148"/>
      <c r="G28" s="82" t="s">
        <v>200</v>
      </c>
      <c r="H28" s="1" t="s">
        <v>233</v>
      </c>
      <c r="I28" s="62">
        <v>45331</v>
      </c>
      <c r="J28" s="62">
        <v>45338</v>
      </c>
      <c r="K28" s="1" t="s">
        <v>258</v>
      </c>
      <c r="L28" s="110" t="s">
        <v>381</v>
      </c>
      <c r="N28" s="128"/>
      <c r="O28" s="3" t="s">
        <v>232</v>
      </c>
      <c r="P28" s="3"/>
      <c r="Q28" s="3"/>
      <c r="R28" s="63" t="s">
        <v>240</v>
      </c>
    </row>
    <row r="29" spans="2:18" ht="45" x14ac:dyDescent="0.25">
      <c r="B29" s="145"/>
      <c r="C29" s="148"/>
      <c r="D29" s="148"/>
      <c r="E29" s="148"/>
      <c r="F29" s="148"/>
      <c r="G29" s="81" t="s">
        <v>139</v>
      </c>
      <c r="H29" s="3" t="s">
        <v>233</v>
      </c>
      <c r="I29" s="79">
        <v>45339</v>
      </c>
      <c r="J29" s="79">
        <v>45346</v>
      </c>
      <c r="K29" s="3" t="s">
        <v>257</v>
      </c>
      <c r="L29" s="110" t="s">
        <v>381</v>
      </c>
      <c r="N29" s="128"/>
      <c r="O29" s="3" t="s">
        <v>232</v>
      </c>
      <c r="P29" s="3"/>
      <c r="Q29" s="3"/>
      <c r="R29" s="63" t="s">
        <v>240</v>
      </c>
    </row>
    <row r="30" spans="2:18" ht="30.75" thickBot="1" x14ac:dyDescent="0.3">
      <c r="B30" s="146"/>
      <c r="C30" s="149"/>
      <c r="D30" s="149"/>
      <c r="E30" s="149"/>
      <c r="F30" s="149"/>
      <c r="G30" s="88" t="s">
        <v>201</v>
      </c>
      <c r="H30" s="33" t="s">
        <v>264</v>
      </c>
      <c r="I30" s="76" t="s">
        <v>240</v>
      </c>
      <c r="J30" s="76" t="s">
        <v>240</v>
      </c>
      <c r="K30" s="1" t="s">
        <v>258</v>
      </c>
      <c r="L30" s="115" t="s">
        <v>376</v>
      </c>
      <c r="N30" s="128" t="s">
        <v>436</v>
      </c>
      <c r="O30" s="3" t="s">
        <v>244</v>
      </c>
      <c r="P30" s="3"/>
      <c r="Q30" s="3"/>
      <c r="R30" s="64">
        <v>1</v>
      </c>
    </row>
    <row r="31" spans="2:18" ht="60" x14ac:dyDescent="0.25">
      <c r="B31" s="144" t="s">
        <v>40</v>
      </c>
      <c r="C31" s="147" t="s">
        <v>67</v>
      </c>
      <c r="D31" s="147" t="s">
        <v>86</v>
      </c>
      <c r="E31" s="147" t="s">
        <v>89</v>
      </c>
      <c r="F31" s="147" t="s">
        <v>412</v>
      </c>
      <c r="G31" s="84" t="s">
        <v>413</v>
      </c>
      <c r="H31" s="41" t="s">
        <v>234</v>
      </c>
      <c r="I31" s="61">
        <v>45328</v>
      </c>
      <c r="J31" s="61">
        <v>45328</v>
      </c>
      <c r="K31" s="32" t="s">
        <v>260</v>
      </c>
      <c r="L31" s="116" t="s">
        <v>172</v>
      </c>
      <c r="N31" s="128"/>
      <c r="O31" s="3" t="s">
        <v>232</v>
      </c>
      <c r="P31" s="3"/>
      <c r="Q31" s="3"/>
      <c r="R31" s="63" t="s">
        <v>240</v>
      </c>
    </row>
    <row r="32" spans="2:18" ht="60" x14ac:dyDescent="0.25">
      <c r="B32" s="145"/>
      <c r="C32" s="148"/>
      <c r="D32" s="148"/>
      <c r="E32" s="148"/>
      <c r="F32" s="148"/>
      <c r="G32" s="86" t="s">
        <v>160</v>
      </c>
      <c r="H32" s="3" t="s">
        <v>270</v>
      </c>
      <c r="I32" s="79">
        <v>45329</v>
      </c>
      <c r="J32" s="79">
        <v>45312</v>
      </c>
      <c r="K32" s="3" t="s">
        <v>259</v>
      </c>
      <c r="L32" s="114" t="s">
        <v>172</v>
      </c>
      <c r="N32" s="128" t="s">
        <v>437</v>
      </c>
      <c r="O32" s="3" t="s">
        <v>245</v>
      </c>
      <c r="P32" s="3"/>
      <c r="Q32" s="3"/>
      <c r="R32" s="64">
        <v>1</v>
      </c>
    </row>
    <row r="33" spans="2:18" ht="60" x14ac:dyDescent="0.25">
      <c r="B33" s="145"/>
      <c r="C33" s="148"/>
      <c r="D33" s="148"/>
      <c r="E33" s="148"/>
      <c r="F33" s="148"/>
      <c r="G33" s="86" t="s">
        <v>161</v>
      </c>
      <c r="H33" s="3" t="s">
        <v>235</v>
      </c>
      <c r="I33" s="79">
        <v>45344</v>
      </c>
      <c r="J33" s="79">
        <v>45351</v>
      </c>
      <c r="K33" s="3" t="s">
        <v>253</v>
      </c>
      <c r="L33" s="114" t="s">
        <v>172</v>
      </c>
      <c r="N33" s="128" t="s">
        <v>438</v>
      </c>
      <c r="O33" s="3" t="s">
        <v>246</v>
      </c>
      <c r="P33" s="3"/>
      <c r="Q33" s="3"/>
      <c r="R33" s="64">
        <v>1</v>
      </c>
    </row>
    <row r="34" spans="2:18" ht="30.75" thickBot="1" x14ac:dyDescent="0.3">
      <c r="B34" s="146"/>
      <c r="C34" s="149"/>
      <c r="D34" s="149"/>
      <c r="E34" s="149"/>
      <c r="F34" s="149"/>
      <c r="G34" s="87" t="s">
        <v>162</v>
      </c>
      <c r="H34" s="34" t="s">
        <v>199</v>
      </c>
      <c r="I34" s="75" t="s">
        <v>240</v>
      </c>
      <c r="J34" s="75" t="s">
        <v>240</v>
      </c>
      <c r="K34" s="34" t="s">
        <v>252</v>
      </c>
      <c r="L34" s="117" t="s">
        <v>381</v>
      </c>
      <c r="N34" s="129" t="s">
        <v>439</v>
      </c>
      <c r="O34" s="34" t="s">
        <v>333</v>
      </c>
      <c r="P34" s="34"/>
      <c r="Q34" s="34"/>
      <c r="R34" s="65">
        <v>1</v>
      </c>
    </row>
    <row r="35" spans="2:18" x14ac:dyDescent="0.25">
      <c r="F35" s="2" t="s">
        <v>377</v>
      </c>
    </row>
  </sheetData>
  <mergeCells count="44">
    <mergeCell ref="B5:L5"/>
    <mergeCell ref="N6:N7"/>
    <mergeCell ref="Q6:Q7"/>
    <mergeCell ref="N5:R5"/>
    <mergeCell ref="O2:R3"/>
    <mergeCell ref="P6:P7"/>
    <mergeCell ref="O6:O7"/>
    <mergeCell ref="R6:R7"/>
    <mergeCell ref="B6:B7"/>
    <mergeCell ref="C6:D6"/>
    <mergeCell ref="E6:E7"/>
    <mergeCell ref="F6:F7"/>
    <mergeCell ref="G6:G7"/>
    <mergeCell ref="H6:H7"/>
    <mergeCell ref="I6:I7"/>
    <mergeCell ref="J6:J7"/>
    <mergeCell ref="K6:K7"/>
    <mergeCell ref="L6:L7"/>
    <mergeCell ref="B8:B17"/>
    <mergeCell ref="C8:C17"/>
    <mergeCell ref="D8:D17"/>
    <mergeCell ref="E8:E17"/>
    <mergeCell ref="F8:F17"/>
    <mergeCell ref="G14:G15"/>
    <mergeCell ref="L14:L15"/>
    <mergeCell ref="K14:K15"/>
    <mergeCell ref="H14:H15"/>
    <mergeCell ref="I14:I15"/>
    <mergeCell ref="J14:J15"/>
    <mergeCell ref="B18:B25"/>
    <mergeCell ref="C18:C25"/>
    <mergeCell ref="D18:D25"/>
    <mergeCell ref="E18:E25"/>
    <mergeCell ref="F18:F25"/>
    <mergeCell ref="B26:B30"/>
    <mergeCell ref="C26:C30"/>
    <mergeCell ref="D26:D30"/>
    <mergeCell ref="E26:E30"/>
    <mergeCell ref="F26:F30"/>
    <mergeCell ref="B31:B34"/>
    <mergeCell ref="C31:C34"/>
    <mergeCell ref="D31:D34"/>
    <mergeCell ref="E31:E34"/>
    <mergeCell ref="F31:F34"/>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C39F2-8167-446A-AA54-EB71101AA338}">
  <dimension ref="A2:R94"/>
  <sheetViews>
    <sheetView showGridLines="0" topLeftCell="L88" zoomScale="70" zoomScaleNormal="70" workbookViewId="0">
      <selection activeCell="R95" sqref="R95"/>
    </sheetView>
  </sheetViews>
  <sheetFormatPr baseColWidth="10" defaultColWidth="11.5703125" defaultRowHeight="15" x14ac:dyDescent="0.25"/>
  <cols>
    <col min="1" max="1" width="3.7109375" style="2" customWidth="1"/>
    <col min="2" max="2" width="11.5703125" style="2"/>
    <col min="3" max="3" width="17.7109375" style="2" bestFit="1" customWidth="1"/>
    <col min="4" max="4" width="17.42578125" style="2" customWidth="1"/>
    <col min="5" max="5" width="19.42578125" style="2" customWidth="1"/>
    <col min="6" max="6" width="37.42578125" style="2" customWidth="1"/>
    <col min="7" max="7" width="70" style="2" bestFit="1" customWidth="1"/>
    <col min="8" max="8" width="23.7109375" style="2" bestFit="1" customWidth="1"/>
    <col min="9" max="10" width="17.85546875" style="2" bestFit="1" customWidth="1"/>
    <col min="11" max="11" width="25.85546875" style="2" bestFit="1" customWidth="1"/>
    <col min="12" max="12" width="20.85546875" style="2" bestFit="1" customWidth="1"/>
    <col min="13" max="13" width="11.5703125" style="2"/>
    <col min="14" max="14" width="12" style="2" customWidth="1"/>
    <col min="15" max="15" width="27.42578125" style="2" customWidth="1"/>
    <col min="16" max="16" width="18.7109375" style="2" customWidth="1"/>
    <col min="17" max="17" width="17.140625" style="2" customWidth="1"/>
    <col min="18" max="18" width="14.42578125" style="2" customWidth="1"/>
    <col min="19" max="16384" width="11.5703125" style="2"/>
  </cols>
  <sheetData>
    <row r="2" spans="1:18" ht="14.45" customHeight="1" x14ac:dyDescent="0.25">
      <c r="O2" s="171" t="s">
        <v>426</v>
      </c>
      <c r="P2" s="171"/>
      <c r="Q2" s="171"/>
      <c r="R2" s="171"/>
    </row>
    <row r="3" spans="1:18" ht="15.75" x14ac:dyDescent="0.25">
      <c r="B3" s="43" t="s">
        <v>227</v>
      </c>
      <c r="O3" s="171"/>
      <c r="P3" s="171"/>
      <c r="Q3" s="171"/>
      <c r="R3" s="171"/>
    </row>
    <row r="4" spans="1:18" ht="15.75" thickBot="1" x14ac:dyDescent="0.3"/>
    <row r="5" spans="1:18" ht="14.45" customHeight="1" x14ac:dyDescent="0.25">
      <c r="B5" s="195" t="s">
        <v>193</v>
      </c>
      <c r="C5" s="196"/>
      <c r="D5" s="196"/>
      <c r="E5" s="196"/>
      <c r="F5" s="196"/>
      <c r="G5" s="196"/>
      <c r="H5" s="196"/>
      <c r="I5" s="196"/>
      <c r="J5" s="196"/>
      <c r="K5" s="196"/>
      <c r="L5" s="197"/>
      <c r="N5" s="195" t="s">
        <v>425</v>
      </c>
      <c r="O5" s="196"/>
      <c r="P5" s="196"/>
      <c r="Q5" s="196"/>
      <c r="R5" s="197"/>
    </row>
    <row r="6" spans="1:18" ht="15.75" thickBot="1" x14ac:dyDescent="0.3">
      <c r="A6" s="69"/>
      <c r="B6" s="172" t="s">
        <v>17</v>
      </c>
      <c r="C6" s="150" t="s">
        <v>5</v>
      </c>
      <c r="D6" s="150"/>
      <c r="E6" s="150" t="s">
        <v>2</v>
      </c>
      <c r="F6" s="150" t="s">
        <v>3</v>
      </c>
      <c r="G6" s="150" t="s">
        <v>11</v>
      </c>
      <c r="H6" s="150" t="s">
        <v>12</v>
      </c>
      <c r="I6" s="150" t="s">
        <v>13</v>
      </c>
      <c r="J6" s="150" t="s">
        <v>14</v>
      </c>
      <c r="K6" s="150" t="s">
        <v>15</v>
      </c>
      <c r="L6" s="152" t="s">
        <v>18</v>
      </c>
      <c r="N6" s="168" t="s">
        <v>422</v>
      </c>
      <c r="O6" s="150" t="s">
        <v>271</v>
      </c>
      <c r="P6" s="150" t="s">
        <v>423</v>
      </c>
      <c r="Q6" s="150" t="s">
        <v>424</v>
      </c>
      <c r="R6" s="152" t="s">
        <v>16</v>
      </c>
    </row>
    <row r="7" spans="1:18" ht="15" customHeight="1" thickBot="1" x14ac:dyDescent="0.3">
      <c r="B7" s="198"/>
      <c r="C7" s="124" t="s">
        <v>0</v>
      </c>
      <c r="D7" s="124" t="s">
        <v>1</v>
      </c>
      <c r="E7" s="169"/>
      <c r="F7" s="169"/>
      <c r="G7" s="169"/>
      <c r="H7" s="169"/>
      <c r="I7" s="169"/>
      <c r="J7" s="169"/>
      <c r="K7" s="169"/>
      <c r="L7" s="199"/>
      <c r="N7" s="168"/>
      <c r="O7" s="150"/>
      <c r="P7" s="150"/>
      <c r="Q7" s="150"/>
      <c r="R7" s="152"/>
    </row>
    <row r="8" spans="1:18" ht="75" x14ac:dyDescent="0.25">
      <c r="B8" s="189" t="s">
        <v>39</v>
      </c>
      <c r="C8" s="192" t="s">
        <v>67</v>
      </c>
      <c r="D8" s="192" t="s">
        <v>86</v>
      </c>
      <c r="E8" s="192" t="s">
        <v>68</v>
      </c>
      <c r="F8" s="192" t="s">
        <v>279</v>
      </c>
      <c r="G8" s="32" t="s">
        <v>213</v>
      </c>
      <c r="H8" s="32" t="s">
        <v>233</v>
      </c>
      <c r="I8" s="61">
        <v>45505</v>
      </c>
      <c r="J8" s="61">
        <v>45512</v>
      </c>
      <c r="K8" s="32" t="s">
        <v>248</v>
      </c>
      <c r="L8" s="109" t="s">
        <v>379</v>
      </c>
      <c r="N8" s="118"/>
      <c r="O8" s="3" t="s">
        <v>232</v>
      </c>
      <c r="P8" s="3"/>
      <c r="Q8" s="3"/>
      <c r="R8" s="63" t="s">
        <v>240</v>
      </c>
    </row>
    <row r="9" spans="1:18" ht="45" x14ac:dyDescent="0.25">
      <c r="B9" s="190"/>
      <c r="C9" s="193"/>
      <c r="D9" s="193"/>
      <c r="E9" s="193"/>
      <c r="F9" s="193"/>
      <c r="G9" s="3" t="s">
        <v>166</v>
      </c>
      <c r="H9" s="3" t="s">
        <v>262</v>
      </c>
      <c r="I9" s="79">
        <v>45513</v>
      </c>
      <c r="J9" s="79">
        <v>45516</v>
      </c>
      <c r="K9" s="3" t="s">
        <v>272</v>
      </c>
      <c r="L9" s="114" t="s">
        <v>379</v>
      </c>
      <c r="N9" s="118"/>
      <c r="O9" s="3" t="s">
        <v>232</v>
      </c>
      <c r="P9" s="3"/>
      <c r="Q9" s="3"/>
      <c r="R9" s="63" t="s">
        <v>240</v>
      </c>
    </row>
    <row r="10" spans="1:18" ht="90" x14ac:dyDescent="0.25">
      <c r="B10" s="190"/>
      <c r="C10" s="193"/>
      <c r="D10" s="193"/>
      <c r="E10" s="193"/>
      <c r="F10" s="193"/>
      <c r="G10" s="3" t="s">
        <v>140</v>
      </c>
      <c r="H10" s="3" t="s">
        <v>270</v>
      </c>
      <c r="I10" s="79">
        <v>45516</v>
      </c>
      <c r="J10" s="79">
        <v>45530</v>
      </c>
      <c r="K10" s="3" t="s">
        <v>272</v>
      </c>
      <c r="L10" s="114" t="s">
        <v>408</v>
      </c>
      <c r="N10" s="118"/>
      <c r="O10" s="3" t="s">
        <v>232</v>
      </c>
      <c r="P10" s="3"/>
      <c r="Q10" s="3"/>
      <c r="R10" s="63" t="s">
        <v>240</v>
      </c>
    </row>
    <row r="11" spans="1:18" ht="75" customHeight="1" x14ac:dyDescent="0.25">
      <c r="B11" s="190"/>
      <c r="C11" s="193"/>
      <c r="D11" s="193"/>
      <c r="E11" s="193"/>
      <c r="F11" s="193"/>
      <c r="G11" s="3" t="s">
        <v>275</v>
      </c>
      <c r="H11" s="3" t="s">
        <v>233</v>
      </c>
      <c r="I11" s="79">
        <v>45524</v>
      </c>
      <c r="J11" s="79">
        <v>45531</v>
      </c>
      <c r="K11" s="91" t="s">
        <v>274</v>
      </c>
      <c r="L11" s="114" t="s">
        <v>382</v>
      </c>
      <c r="N11" s="118"/>
      <c r="O11" s="3" t="s">
        <v>232</v>
      </c>
      <c r="P11" s="3"/>
      <c r="Q11" s="3"/>
      <c r="R11" s="63" t="s">
        <v>240</v>
      </c>
    </row>
    <row r="12" spans="1:18" ht="44.45" customHeight="1" x14ac:dyDescent="0.25">
      <c r="B12" s="190"/>
      <c r="C12" s="193"/>
      <c r="D12" s="193"/>
      <c r="E12" s="193"/>
      <c r="F12" s="193"/>
      <c r="G12" s="3" t="s">
        <v>141</v>
      </c>
      <c r="H12" s="3" t="s">
        <v>233</v>
      </c>
      <c r="I12" s="79">
        <v>46626</v>
      </c>
      <c r="J12" s="79">
        <v>45538</v>
      </c>
      <c r="K12" s="3" t="s">
        <v>272</v>
      </c>
      <c r="L12" s="114" t="s">
        <v>383</v>
      </c>
      <c r="N12" s="118"/>
      <c r="O12" s="3" t="s">
        <v>232</v>
      </c>
      <c r="P12" s="3"/>
      <c r="Q12" s="3"/>
      <c r="R12" s="63" t="s">
        <v>240</v>
      </c>
    </row>
    <row r="13" spans="1:18" ht="44.45" customHeight="1" x14ac:dyDescent="0.25">
      <c r="B13" s="190"/>
      <c r="C13" s="193"/>
      <c r="D13" s="193"/>
      <c r="E13" s="193"/>
      <c r="F13" s="193"/>
      <c r="G13" s="3" t="s">
        <v>317</v>
      </c>
      <c r="H13" s="3" t="s">
        <v>229</v>
      </c>
      <c r="I13" s="79">
        <v>45539</v>
      </c>
      <c r="J13" s="79">
        <v>45569</v>
      </c>
      <c r="K13" s="3" t="s">
        <v>272</v>
      </c>
      <c r="L13" s="114" t="s">
        <v>383</v>
      </c>
      <c r="N13" s="118"/>
      <c r="O13" s="3" t="s">
        <v>232</v>
      </c>
      <c r="P13" s="3"/>
      <c r="Q13" s="3"/>
      <c r="R13" s="63" t="s">
        <v>240</v>
      </c>
    </row>
    <row r="14" spans="1:18" ht="42" customHeight="1" x14ac:dyDescent="0.25">
      <c r="B14" s="190"/>
      <c r="C14" s="193"/>
      <c r="D14" s="193"/>
      <c r="E14" s="193"/>
      <c r="F14" s="193"/>
      <c r="G14" s="3" t="s">
        <v>144</v>
      </c>
      <c r="H14" s="3" t="s">
        <v>229</v>
      </c>
      <c r="I14" s="79">
        <v>45570</v>
      </c>
      <c r="J14" s="79">
        <v>45598</v>
      </c>
      <c r="K14" s="3" t="s">
        <v>273</v>
      </c>
      <c r="L14" s="114" t="s">
        <v>384</v>
      </c>
      <c r="N14" s="118"/>
      <c r="O14" s="3" t="s">
        <v>232</v>
      </c>
      <c r="P14" s="3"/>
      <c r="Q14" s="3"/>
      <c r="R14" s="63" t="s">
        <v>240</v>
      </c>
    </row>
    <row r="15" spans="1:18" ht="48.6" customHeight="1" x14ac:dyDescent="0.25">
      <c r="B15" s="190"/>
      <c r="C15" s="193"/>
      <c r="D15" s="193"/>
      <c r="E15" s="193"/>
      <c r="F15" s="193"/>
      <c r="G15" s="3" t="s">
        <v>142</v>
      </c>
      <c r="H15" s="3" t="s">
        <v>233</v>
      </c>
      <c r="I15" s="79">
        <v>45601</v>
      </c>
      <c r="J15" s="79">
        <v>45608</v>
      </c>
      <c r="K15" s="3" t="s">
        <v>272</v>
      </c>
      <c r="L15" s="114" t="s">
        <v>406</v>
      </c>
      <c r="N15" s="118"/>
      <c r="O15" s="3" t="s">
        <v>232</v>
      </c>
      <c r="P15" s="3"/>
      <c r="Q15" s="3"/>
      <c r="R15" s="63" t="s">
        <v>240</v>
      </c>
    </row>
    <row r="16" spans="1:18" ht="60" customHeight="1" x14ac:dyDescent="0.25">
      <c r="B16" s="190"/>
      <c r="C16" s="193"/>
      <c r="D16" s="193"/>
      <c r="E16" s="193"/>
      <c r="F16" s="193"/>
      <c r="G16" s="3" t="s">
        <v>143</v>
      </c>
      <c r="H16" s="3" t="s">
        <v>313</v>
      </c>
      <c r="I16" s="79">
        <v>45609</v>
      </c>
      <c r="J16" s="79">
        <v>45639</v>
      </c>
      <c r="K16" s="3" t="s">
        <v>276</v>
      </c>
      <c r="L16" s="114" t="s">
        <v>376</v>
      </c>
      <c r="N16" s="128" t="s">
        <v>440</v>
      </c>
      <c r="O16" s="3" t="s">
        <v>278</v>
      </c>
      <c r="P16" s="3"/>
      <c r="Q16" s="3"/>
      <c r="R16" s="64">
        <v>1</v>
      </c>
    </row>
    <row r="17" spans="2:18" ht="59.45" customHeight="1" x14ac:dyDescent="0.25">
      <c r="B17" s="190"/>
      <c r="C17" s="193"/>
      <c r="D17" s="193"/>
      <c r="E17" s="193"/>
      <c r="F17" s="193"/>
      <c r="G17" s="3" t="s">
        <v>145</v>
      </c>
      <c r="H17" s="3" t="s">
        <v>199</v>
      </c>
      <c r="I17" s="79">
        <v>45640</v>
      </c>
      <c r="J17" s="90" t="s">
        <v>240</v>
      </c>
      <c r="K17" s="91" t="s">
        <v>305</v>
      </c>
      <c r="L17" s="114" t="s">
        <v>385</v>
      </c>
      <c r="N17" s="128" t="s">
        <v>441</v>
      </c>
      <c r="O17" s="3" t="s">
        <v>280</v>
      </c>
      <c r="P17" s="3"/>
      <c r="Q17" s="3"/>
      <c r="R17" s="64">
        <v>1</v>
      </c>
    </row>
    <row r="18" spans="2:18" ht="59.45" customHeight="1" x14ac:dyDescent="0.25">
      <c r="B18" s="190"/>
      <c r="C18" s="193"/>
      <c r="D18" s="193"/>
      <c r="E18" s="193"/>
      <c r="F18" s="193"/>
      <c r="G18" s="210" t="s">
        <v>146</v>
      </c>
      <c r="H18" s="210" t="s">
        <v>312</v>
      </c>
      <c r="I18" s="212">
        <v>45640</v>
      </c>
      <c r="J18" s="210" t="s">
        <v>240</v>
      </c>
      <c r="K18" s="210" t="s">
        <v>277</v>
      </c>
      <c r="L18" s="202" t="s">
        <v>385</v>
      </c>
      <c r="N18" s="128" t="s">
        <v>442</v>
      </c>
      <c r="O18" s="102" t="s">
        <v>335</v>
      </c>
      <c r="P18" s="3"/>
      <c r="Q18" s="3"/>
      <c r="R18" s="64" t="s">
        <v>334</v>
      </c>
    </row>
    <row r="19" spans="2:18" ht="59.45" customHeight="1" x14ac:dyDescent="0.25">
      <c r="B19" s="190"/>
      <c r="C19" s="193"/>
      <c r="D19" s="193"/>
      <c r="E19" s="193"/>
      <c r="F19" s="193"/>
      <c r="G19" s="210"/>
      <c r="H19" s="210"/>
      <c r="I19" s="212"/>
      <c r="J19" s="210"/>
      <c r="K19" s="210"/>
      <c r="L19" s="202"/>
      <c r="N19" s="128" t="s">
        <v>443</v>
      </c>
      <c r="O19" s="102" t="s">
        <v>336</v>
      </c>
      <c r="P19" s="3"/>
      <c r="Q19" s="3"/>
      <c r="R19" s="64">
        <v>1</v>
      </c>
    </row>
    <row r="20" spans="2:18" ht="59.45" customHeight="1" x14ac:dyDescent="0.25">
      <c r="B20" s="190"/>
      <c r="C20" s="193"/>
      <c r="D20" s="193"/>
      <c r="E20" s="193"/>
      <c r="F20" s="193"/>
      <c r="G20" s="210"/>
      <c r="H20" s="210"/>
      <c r="I20" s="212"/>
      <c r="J20" s="210"/>
      <c r="K20" s="210"/>
      <c r="L20" s="202"/>
      <c r="N20" s="128" t="s">
        <v>444</v>
      </c>
      <c r="O20" s="102" t="s">
        <v>337</v>
      </c>
      <c r="P20" s="3"/>
      <c r="Q20" s="3"/>
      <c r="R20" s="64">
        <v>1</v>
      </c>
    </row>
    <row r="21" spans="2:18" ht="59.45" customHeight="1" x14ac:dyDescent="0.25">
      <c r="B21" s="190"/>
      <c r="C21" s="193"/>
      <c r="D21" s="193"/>
      <c r="E21" s="193"/>
      <c r="F21" s="193"/>
      <c r="G21" s="210"/>
      <c r="H21" s="210"/>
      <c r="I21" s="212"/>
      <c r="J21" s="210"/>
      <c r="K21" s="210"/>
      <c r="L21" s="202"/>
      <c r="N21" s="128" t="s">
        <v>445</v>
      </c>
      <c r="O21" s="103" t="s">
        <v>338</v>
      </c>
      <c r="P21" s="3"/>
      <c r="Q21" s="3"/>
      <c r="R21" s="64"/>
    </row>
    <row r="22" spans="2:18" ht="59.45" customHeight="1" thickBot="1" x14ac:dyDescent="0.3">
      <c r="B22" s="191"/>
      <c r="C22" s="194"/>
      <c r="D22" s="194"/>
      <c r="E22" s="194"/>
      <c r="F22" s="194"/>
      <c r="G22" s="211"/>
      <c r="H22" s="211"/>
      <c r="I22" s="213"/>
      <c r="J22" s="211"/>
      <c r="K22" s="211"/>
      <c r="L22" s="203"/>
      <c r="N22" s="128" t="s">
        <v>446</v>
      </c>
      <c r="O22" s="103" t="s">
        <v>339</v>
      </c>
      <c r="P22" s="3"/>
      <c r="Q22" s="3"/>
      <c r="R22" s="64"/>
    </row>
    <row r="23" spans="2:18" ht="60" x14ac:dyDescent="0.25">
      <c r="B23" s="181" t="s">
        <v>51</v>
      </c>
      <c r="C23" s="184" t="s">
        <v>70</v>
      </c>
      <c r="D23" s="184" t="s">
        <v>81</v>
      </c>
      <c r="E23" s="184" t="s">
        <v>82</v>
      </c>
      <c r="F23" s="184" t="s">
        <v>30</v>
      </c>
      <c r="G23" s="68" t="s">
        <v>147</v>
      </c>
      <c r="H23" s="68" t="s">
        <v>270</v>
      </c>
      <c r="I23" s="95">
        <v>45537</v>
      </c>
      <c r="J23" s="95">
        <v>45551</v>
      </c>
      <c r="K23" s="68" t="s">
        <v>281</v>
      </c>
      <c r="L23" s="122" t="s">
        <v>386</v>
      </c>
      <c r="N23" s="128"/>
      <c r="O23" s="67" t="s">
        <v>232</v>
      </c>
      <c r="P23" s="3"/>
      <c r="Q23" s="3"/>
      <c r="R23" s="92" t="s">
        <v>240</v>
      </c>
    </row>
    <row r="24" spans="2:18" ht="75" x14ac:dyDescent="0.25">
      <c r="B24" s="182"/>
      <c r="C24" s="185"/>
      <c r="D24" s="185"/>
      <c r="E24" s="185"/>
      <c r="F24" s="185"/>
      <c r="G24" s="67" t="s">
        <v>283</v>
      </c>
      <c r="H24" s="67" t="s">
        <v>234</v>
      </c>
      <c r="I24" s="96">
        <v>45551</v>
      </c>
      <c r="J24" s="96">
        <v>45551</v>
      </c>
      <c r="K24" s="67" t="s">
        <v>282</v>
      </c>
      <c r="L24" s="121" t="s">
        <v>387</v>
      </c>
      <c r="N24" s="128"/>
      <c r="O24" s="67" t="s">
        <v>232</v>
      </c>
      <c r="P24" s="3"/>
      <c r="Q24" s="3"/>
      <c r="R24" s="92" t="s">
        <v>240</v>
      </c>
    </row>
    <row r="25" spans="2:18" ht="75" x14ac:dyDescent="0.25">
      <c r="B25" s="182"/>
      <c r="C25" s="185"/>
      <c r="D25" s="185"/>
      <c r="E25" s="185"/>
      <c r="F25" s="185"/>
      <c r="G25" s="67" t="s">
        <v>284</v>
      </c>
      <c r="H25" s="67" t="s">
        <v>234</v>
      </c>
      <c r="I25" s="96">
        <v>45558</v>
      </c>
      <c r="J25" s="96">
        <v>45558</v>
      </c>
      <c r="K25" s="67" t="s">
        <v>282</v>
      </c>
      <c r="L25" s="121" t="s">
        <v>387</v>
      </c>
      <c r="N25" s="128"/>
      <c r="O25" s="67" t="s">
        <v>232</v>
      </c>
      <c r="P25" s="3"/>
      <c r="Q25" s="3"/>
      <c r="R25" s="92" t="s">
        <v>240</v>
      </c>
    </row>
    <row r="26" spans="2:18" ht="75" x14ac:dyDescent="0.25">
      <c r="B26" s="182"/>
      <c r="C26" s="185"/>
      <c r="D26" s="185"/>
      <c r="E26" s="185"/>
      <c r="F26" s="185"/>
      <c r="G26" s="67" t="s">
        <v>285</v>
      </c>
      <c r="H26" s="67" t="s">
        <v>288</v>
      </c>
      <c r="I26" s="96">
        <v>45565</v>
      </c>
      <c r="J26" s="96">
        <v>45565</v>
      </c>
      <c r="K26" s="67" t="s">
        <v>282</v>
      </c>
      <c r="L26" s="121" t="s">
        <v>387</v>
      </c>
      <c r="N26" s="128"/>
      <c r="O26" s="67" t="s">
        <v>232</v>
      </c>
      <c r="P26" s="3"/>
      <c r="Q26" s="3"/>
      <c r="R26" s="92" t="s">
        <v>240</v>
      </c>
    </row>
    <row r="27" spans="2:18" ht="75" x14ac:dyDescent="0.25">
      <c r="B27" s="182"/>
      <c r="C27" s="185"/>
      <c r="D27" s="185"/>
      <c r="E27" s="185"/>
      <c r="F27" s="185"/>
      <c r="G27" s="67" t="s">
        <v>286</v>
      </c>
      <c r="H27" s="67" t="s">
        <v>288</v>
      </c>
      <c r="I27" s="96">
        <v>45572</v>
      </c>
      <c r="J27" s="96">
        <v>45572</v>
      </c>
      <c r="K27" s="67" t="s">
        <v>282</v>
      </c>
      <c r="L27" s="121" t="s">
        <v>387</v>
      </c>
      <c r="N27" s="128"/>
      <c r="O27" s="67" t="s">
        <v>232</v>
      </c>
      <c r="P27" s="3"/>
      <c r="Q27" s="3"/>
      <c r="R27" s="92" t="s">
        <v>240</v>
      </c>
    </row>
    <row r="28" spans="2:18" ht="75" x14ac:dyDescent="0.25">
      <c r="B28" s="182"/>
      <c r="C28" s="185"/>
      <c r="D28" s="185"/>
      <c r="E28" s="185"/>
      <c r="F28" s="185"/>
      <c r="G28" s="67" t="s">
        <v>287</v>
      </c>
      <c r="H28" s="67" t="s">
        <v>288</v>
      </c>
      <c r="I28" s="96">
        <v>45579</v>
      </c>
      <c r="J28" s="96">
        <v>45579</v>
      </c>
      <c r="K28" s="67" t="s">
        <v>282</v>
      </c>
      <c r="L28" s="121" t="s">
        <v>387</v>
      </c>
      <c r="N28" s="128"/>
      <c r="O28" s="67" t="s">
        <v>232</v>
      </c>
      <c r="P28" s="3"/>
      <c r="Q28" s="3"/>
      <c r="R28" s="92" t="s">
        <v>240</v>
      </c>
    </row>
    <row r="29" spans="2:18" ht="30" x14ac:dyDescent="0.25">
      <c r="B29" s="182"/>
      <c r="C29" s="185"/>
      <c r="D29" s="185"/>
      <c r="E29" s="185"/>
      <c r="F29" s="185"/>
      <c r="G29" s="67" t="s">
        <v>148</v>
      </c>
      <c r="H29" s="67" t="s">
        <v>288</v>
      </c>
      <c r="I29" s="96">
        <v>45586</v>
      </c>
      <c r="J29" s="96">
        <v>45586</v>
      </c>
      <c r="K29" s="67" t="s">
        <v>302</v>
      </c>
      <c r="L29" s="121" t="s">
        <v>376</v>
      </c>
      <c r="N29" s="128"/>
      <c r="O29" s="67" t="s">
        <v>232</v>
      </c>
      <c r="P29" s="3"/>
      <c r="Q29" s="3"/>
      <c r="R29" s="92" t="s">
        <v>240</v>
      </c>
    </row>
    <row r="30" spans="2:18" ht="75" x14ac:dyDescent="0.25">
      <c r="B30" s="182"/>
      <c r="C30" s="185"/>
      <c r="D30" s="185"/>
      <c r="E30" s="185"/>
      <c r="F30" s="185"/>
      <c r="G30" s="67" t="s">
        <v>149</v>
      </c>
      <c r="H30" s="67" t="s">
        <v>288</v>
      </c>
      <c r="I30" s="96">
        <v>45586</v>
      </c>
      <c r="J30" s="96">
        <v>45586</v>
      </c>
      <c r="K30" s="67" t="s">
        <v>281</v>
      </c>
      <c r="L30" s="121" t="s">
        <v>387</v>
      </c>
      <c r="N30" s="128"/>
      <c r="O30" s="67" t="s">
        <v>232</v>
      </c>
      <c r="P30" s="3"/>
      <c r="Q30" s="3"/>
      <c r="R30" s="92" t="s">
        <v>240</v>
      </c>
    </row>
    <row r="31" spans="2:18" ht="75" x14ac:dyDescent="0.25">
      <c r="B31" s="182"/>
      <c r="C31" s="185"/>
      <c r="D31" s="185"/>
      <c r="E31" s="185"/>
      <c r="F31" s="185"/>
      <c r="G31" s="67" t="s">
        <v>150</v>
      </c>
      <c r="H31" s="67" t="s">
        <v>288</v>
      </c>
      <c r="I31" s="96">
        <v>45593</v>
      </c>
      <c r="J31" s="96">
        <v>45593</v>
      </c>
      <c r="K31" s="67" t="s">
        <v>282</v>
      </c>
      <c r="L31" s="121" t="s">
        <v>387</v>
      </c>
      <c r="N31" s="128"/>
      <c r="O31" s="67" t="s">
        <v>232</v>
      </c>
      <c r="P31" s="3"/>
      <c r="Q31" s="3"/>
      <c r="R31" s="92" t="s">
        <v>240</v>
      </c>
    </row>
    <row r="32" spans="2:18" ht="45" x14ac:dyDescent="0.25">
      <c r="B32" s="182"/>
      <c r="C32" s="185"/>
      <c r="D32" s="185"/>
      <c r="E32" s="185"/>
      <c r="F32" s="185"/>
      <c r="G32" s="204" t="s">
        <v>210</v>
      </c>
      <c r="H32" s="204" t="s">
        <v>312</v>
      </c>
      <c r="I32" s="206">
        <v>45593</v>
      </c>
      <c r="J32" s="204" t="s">
        <v>240</v>
      </c>
      <c r="K32" s="204" t="s">
        <v>254</v>
      </c>
      <c r="L32" s="208" t="s">
        <v>379</v>
      </c>
      <c r="N32" s="128" t="s">
        <v>447</v>
      </c>
      <c r="O32" s="104" t="s">
        <v>340</v>
      </c>
      <c r="P32" s="3"/>
      <c r="Q32" s="3"/>
      <c r="R32" s="97" t="s">
        <v>509</v>
      </c>
    </row>
    <row r="33" spans="2:18" ht="45" customHeight="1" x14ac:dyDescent="0.25">
      <c r="B33" s="182"/>
      <c r="C33" s="185"/>
      <c r="D33" s="185"/>
      <c r="E33" s="185"/>
      <c r="F33" s="185"/>
      <c r="G33" s="204"/>
      <c r="H33" s="204"/>
      <c r="I33" s="206"/>
      <c r="J33" s="204"/>
      <c r="K33" s="204"/>
      <c r="L33" s="208"/>
      <c r="N33" s="128" t="s">
        <v>448</v>
      </c>
      <c r="O33" s="104" t="s">
        <v>341</v>
      </c>
      <c r="P33" s="3"/>
      <c r="Q33" s="3"/>
      <c r="R33" s="97" t="s">
        <v>510</v>
      </c>
    </row>
    <row r="34" spans="2:18" ht="60" x14ac:dyDescent="0.25">
      <c r="B34" s="182"/>
      <c r="C34" s="185"/>
      <c r="D34" s="185"/>
      <c r="E34" s="185"/>
      <c r="F34" s="185"/>
      <c r="G34" s="204"/>
      <c r="H34" s="204"/>
      <c r="I34" s="206"/>
      <c r="J34" s="204"/>
      <c r="K34" s="204"/>
      <c r="L34" s="208"/>
      <c r="N34" s="128" t="s">
        <v>449</v>
      </c>
      <c r="O34" s="103" t="s">
        <v>360</v>
      </c>
      <c r="P34" s="3"/>
      <c r="Q34" s="3"/>
      <c r="R34" s="97" t="s">
        <v>511</v>
      </c>
    </row>
    <row r="35" spans="2:18" ht="45" x14ac:dyDescent="0.25">
      <c r="B35" s="182"/>
      <c r="C35" s="185"/>
      <c r="D35" s="185"/>
      <c r="E35" s="185"/>
      <c r="F35" s="185"/>
      <c r="G35" s="204"/>
      <c r="H35" s="204"/>
      <c r="I35" s="206"/>
      <c r="J35" s="204"/>
      <c r="K35" s="204"/>
      <c r="L35" s="208"/>
      <c r="M35" s="36"/>
      <c r="N35" s="128" t="s">
        <v>450</v>
      </c>
      <c r="O35" s="103" t="s">
        <v>342</v>
      </c>
      <c r="P35" s="3"/>
      <c r="Q35" s="3"/>
      <c r="R35" s="97" t="s">
        <v>511</v>
      </c>
    </row>
    <row r="36" spans="2:18" ht="30" x14ac:dyDescent="0.25">
      <c r="B36" s="182"/>
      <c r="C36" s="185"/>
      <c r="D36" s="185"/>
      <c r="E36" s="185"/>
      <c r="F36" s="185"/>
      <c r="G36" s="204"/>
      <c r="H36" s="204"/>
      <c r="I36" s="206"/>
      <c r="J36" s="204"/>
      <c r="K36" s="204"/>
      <c r="L36" s="208"/>
      <c r="N36" s="128" t="s">
        <v>451</v>
      </c>
      <c r="O36" s="103" t="s">
        <v>410</v>
      </c>
      <c r="P36" s="3"/>
      <c r="Q36" s="3"/>
      <c r="R36" s="97" t="s">
        <v>511</v>
      </c>
    </row>
    <row r="37" spans="2:18" ht="45" x14ac:dyDescent="0.25">
      <c r="B37" s="183"/>
      <c r="C37" s="186"/>
      <c r="D37" s="186"/>
      <c r="E37" s="186"/>
      <c r="F37" s="186"/>
      <c r="G37" s="205"/>
      <c r="H37" s="205"/>
      <c r="I37" s="207"/>
      <c r="J37" s="205"/>
      <c r="K37" s="205"/>
      <c r="L37" s="209"/>
      <c r="N37" s="128" t="s">
        <v>452</v>
      </c>
      <c r="O37" s="103" t="s">
        <v>487</v>
      </c>
      <c r="P37" s="3"/>
      <c r="Q37" s="3"/>
      <c r="R37" s="97" t="s">
        <v>511</v>
      </c>
    </row>
    <row r="38" spans="2:18" ht="60.75" thickBot="1" x14ac:dyDescent="0.3">
      <c r="B38" s="183"/>
      <c r="C38" s="186"/>
      <c r="D38" s="186"/>
      <c r="E38" s="186"/>
      <c r="F38" s="186"/>
      <c r="G38" s="205"/>
      <c r="H38" s="205"/>
      <c r="I38" s="207"/>
      <c r="J38" s="205"/>
      <c r="K38" s="205"/>
      <c r="L38" s="209"/>
      <c r="N38" s="128" t="s">
        <v>453</v>
      </c>
      <c r="O38" s="103" t="s">
        <v>488</v>
      </c>
      <c r="P38" s="3"/>
      <c r="Q38" s="3"/>
      <c r="R38" s="97" t="s">
        <v>511</v>
      </c>
    </row>
    <row r="39" spans="2:18" ht="60" x14ac:dyDescent="0.25">
      <c r="B39" s="189" t="s">
        <v>44</v>
      </c>
      <c r="C39" s="192" t="s">
        <v>71</v>
      </c>
      <c r="D39" s="192" t="s">
        <v>70</v>
      </c>
      <c r="E39" s="192" t="s">
        <v>76</v>
      </c>
      <c r="F39" s="192" t="s">
        <v>72</v>
      </c>
      <c r="G39" s="32" t="s">
        <v>211</v>
      </c>
      <c r="H39" s="32" t="s">
        <v>229</v>
      </c>
      <c r="I39" s="61">
        <v>45505</v>
      </c>
      <c r="J39" s="61">
        <v>45537</v>
      </c>
      <c r="K39" s="32" t="s">
        <v>303</v>
      </c>
      <c r="L39" s="109" t="s">
        <v>388</v>
      </c>
      <c r="N39" s="128"/>
      <c r="O39" s="3" t="s">
        <v>232</v>
      </c>
      <c r="P39" s="3"/>
      <c r="Q39" s="3"/>
      <c r="R39" s="63" t="s">
        <v>240</v>
      </c>
    </row>
    <row r="40" spans="2:18" ht="56.45" customHeight="1" x14ac:dyDescent="0.25">
      <c r="B40" s="190"/>
      <c r="C40" s="193"/>
      <c r="D40" s="193"/>
      <c r="E40" s="193"/>
      <c r="F40" s="193"/>
      <c r="G40" s="3" t="s">
        <v>186</v>
      </c>
      <c r="H40" s="3" t="s">
        <v>233</v>
      </c>
      <c r="I40" s="79">
        <v>45538</v>
      </c>
      <c r="J40" s="79">
        <v>45545</v>
      </c>
      <c r="K40" s="3" t="s">
        <v>304</v>
      </c>
      <c r="L40" s="114" t="s">
        <v>388</v>
      </c>
      <c r="N40" s="128"/>
      <c r="O40" s="3" t="s">
        <v>232</v>
      </c>
      <c r="P40" s="3"/>
      <c r="Q40" s="3"/>
      <c r="R40" s="63" t="s">
        <v>240</v>
      </c>
    </row>
    <row r="41" spans="2:18" ht="75" x14ac:dyDescent="0.25">
      <c r="B41" s="190"/>
      <c r="C41" s="193"/>
      <c r="D41" s="193"/>
      <c r="E41" s="193"/>
      <c r="F41" s="193"/>
      <c r="G41" s="3" t="s">
        <v>318</v>
      </c>
      <c r="H41" s="3" t="s">
        <v>229</v>
      </c>
      <c r="I41" s="79">
        <v>45546</v>
      </c>
      <c r="J41" s="79">
        <v>45574</v>
      </c>
      <c r="K41" s="3" t="s">
        <v>304</v>
      </c>
      <c r="L41" s="114" t="s">
        <v>389</v>
      </c>
      <c r="N41" s="128"/>
      <c r="O41" s="3" t="s">
        <v>232</v>
      </c>
      <c r="P41" s="3"/>
      <c r="Q41" s="3"/>
      <c r="R41" s="63" t="s">
        <v>240</v>
      </c>
    </row>
    <row r="42" spans="2:18" ht="56.45" customHeight="1" x14ac:dyDescent="0.25">
      <c r="B42" s="190"/>
      <c r="C42" s="193"/>
      <c r="D42" s="193"/>
      <c r="E42" s="193"/>
      <c r="F42" s="193"/>
      <c r="G42" s="3" t="s">
        <v>187</v>
      </c>
      <c r="H42" s="3" t="s">
        <v>314</v>
      </c>
      <c r="I42" s="79">
        <v>45575</v>
      </c>
      <c r="J42" s="79">
        <v>45589</v>
      </c>
      <c r="K42" s="3" t="s">
        <v>302</v>
      </c>
      <c r="L42" s="114" t="s">
        <v>388</v>
      </c>
      <c r="N42" s="128" t="s">
        <v>454</v>
      </c>
      <c r="O42" s="3" t="s">
        <v>289</v>
      </c>
      <c r="P42" s="3"/>
      <c r="Q42" s="3"/>
      <c r="R42" s="64">
        <v>1</v>
      </c>
    </row>
    <row r="43" spans="2:18" ht="36.6" customHeight="1" x14ac:dyDescent="0.25">
      <c r="B43" s="190"/>
      <c r="C43" s="193"/>
      <c r="D43" s="193"/>
      <c r="E43" s="193"/>
      <c r="F43" s="193"/>
      <c r="G43" s="3" t="s">
        <v>188</v>
      </c>
      <c r="H43" s="3" t="s">
        <v>233</v>
      </c>
      <c r="I43" s="79">
        <v>45590</v>
      </c>
      <c r="J43" s="79">
        <v>45598</v>
      </c>
      <c r="K43" s="3" t="s">
        <v>281</v>
      </c>
      <c r="L43" s="114" t="s">
        <v>390</v>
      </c>
      <c r="N43" s="128"/>
      <c r="O43" s="3" t="s">
        <v>232</v>
      </c>
      <c r="P43" s="3"/>
      <c r="Q43" s="3"/>
      <c r="R43" s="63" t="s">
        <v>240</v>
      </c>
    </row>
    <row r="44" spans="2:18" ht="60" x14ac:dyDescent="0.25">
      <c r="B44" s="190"/>
      <c r="C44" s="193"/>
      <c r="D44" s="193"/>
      <c r="E44" s="193"/>
      <c r="F44" s="193"/>
      <c r="G44" s="3" t="s">
        <v>189</v>
      </c>
      <c r="H44" s="3" t="s">
        <v>229</v>
      </c>
      <c r="I44" s="79">
        <v>45614</v>
      </c>
      <c r="J44" s="79">
        <v>45642</v>
      </c>
      <c r="K44" s="3" t="s">
        <v>306</v>
      </c>
      <c r="L44" s="114" t="s">
        <v>390</v>
      </c>
      <c r="N44" s="128" t="s">
        <v>455</v>
      </c>
      <c r="O44" s="3" t="s">
        <v>290</v>
      </c>
      <c r="P44" s="3"/>
      <c r="Q44" s="3"/>
      <c r="R44" s="64">
        <v>1</v>
      </c>
    </row>
    <row r="45" spans="2:18" ht="60" x14ac:dyDescent="0.25">
      <c r="B45" s="190"/>
      <c r="C45" s="193"/>
      <c r="D45" s="193"/>
      <c r="E45" s="193"/>
      <c r="F45" s="193"/>
      <c r="G45" s="3" t="s">
        <v>190</v>
      </c>
      <c r="H45" s="3" t="s">
        <v>312</v>
      </c>
      <c r="I45" s="79">
        <v>45642</v>
      </c>
      <c r="J45" s="90" t="s">
        <v>240</v>
      </c>
      <c r="K45" s="3" t="s">
        <v>306</v>
      </c>
      <c r="L45" s="114" t="s">
        <v>390</v>
      </c>
      <c r="N45" s="128"/>
      <c r="O45" s="3" t="s">
        <v>232</v>
      </c>
      <c r="P45" s="3"/>
      <c r="Q45" s="3"/>
      <c r="R45" s="63" t="s">
        <v>240</v>
      </c>
    </row>
    <row r="46" spans="2:18" ht="25.9" customHeight="1" x14ac:dyDescent="0.25">
      <c r="B46" s="190"/>
      <c r="C46" s="193"/>
      <c r="D46" s="193"/>
      <c r="E46" s="193"/>
      <c r="F46" s="193"/>
      <c r="G46" s="210" t="s">
        <v>191</v>
      </c>
      <c r="H46" s="219" t="s">
        <v>312</v>
      </c>
      <c r="I46" s="221">
        <v>45642</v>
      </c>
      <c r="J46" s="219" t="s">
        <v>240</v>
      </c>
      <c r="K46" s="219" t="s">
        <v>305</v>
      </c>
      <c r="L46" s="214" t="s">
        <v>390</v>
      </c>
      <c r="N46" s="128" t="s">
        <v>456</v>
      </c>
      <c r="O46" s="104" t="s">
        <v>343</v>
      </c>
      <c r="P46" s="3"/>
      <c r="Q46" s="3"/>
      <c r="R46" s="64">
        <v>1</v>
      </c>
    </row>
    <row r="47" spans="2:18" ht="45" x14ac:dyDescent="0.25">
      <c r="B47" s="190"/>
      <c r="C47" s="193"/>
      <c r="D47" s="193"/>
      <c r="E47" s="193"/>
      <c r="F47" s="193"/>
      <c r="G47" s="210"/>
      <c r="H47" s="219"/>
      <c r="I47" s="221"/>
      <c r="J47" s="219"/>
      <c r="K47" s="219"/>
      <c r="L47" s="214"/>
      <c r="N47" s="128" t="s">
        <v>457</v>
      </c>
      <c r="O47" s="104" t="s">
        <v>344</v>
      </c>
      <c r="P47" s="3"/>
      <c r="Q47" s="3"/>
      <c r="R47" s="64">
        <v>1</v>
      </c>
    </row>
    <row r="48" spans="2:18" ht="30" x14ac:dyDescent="0.25">
      <c r="B48" s="190"/>
      <c r="C48" s="193"/>
      <c r="D48" s="193"/>
      <c r="E48" s="193"/>
      <c r="F48" s="193"/>
      <c r="G48" s="210"/>
      <c r="H48" s="219"/>
      <c r="I48" s="221"/>
      <c r="J48" s="219"/>
      <c r="K48" s="219"/>
      <c r="L48" s="214"/>
      <c r="N48" s="128" t="s">
        <v>458</v>
      </c>
      <c r="O48" s="103" t="s">
        <v>345</v>
      </c>
      <c r="P48" s="3"/>
      <c r="Q48" s="3"/>
      <c r="R48" s="64" t="s">
        <v>512</v>
      </c>
    </row>
    <row r="49" spans="2:18" ht="60" x14ac:dyDescent="0.25">
      <c r="B49" s="190"/>
      <c r="C49" s="193"/>
      <c r="D49" s="193"/>
      <c r="E49" s="193"/>
      <c r="F49" s="193"/>
      <c r="G49" s="210"/>
      <c r="H49" s="219"/>
      <c r="I49" s="221"/>
      <c r="J49" s="219"/>
      <c r="K49" s="219"/>
      <c r="L49" s="214"/>
      <c r="N49" s="128" t="s">
        <v>459</v>
      </c>
      <c r="O49" s="103" t="s">
        <v>361</v>
      </c>
      <c r="P49" s="3"/>
      <c r="Q49" s="3"/>
      <c r="R49" s="64">
        <v>0.2</v>
      </c>
    </row>
    <row r="50" spans="2:18" ht="45.75" thickBot="1" x14ac:dyDescent="0.3">
      <c r="B50" s="191"/>
      <c r="C50" s="194"/>
      <c r="D50" s="194"/>
      <c r="E50" s="194"/>
      <c r="F50" s="194"/>
      <c r="G50" s="211"/>
      <c r="H50" s="220"/>
      <c r="I50" s="222"/>
      <c r="J50" s="220"/>
      <c r="K50" s="220"/>
      <c r="L50" s="215"/>
      <c r="N50" s="128" t="s">
        <v>460</v>
      </c>
      <c r="O50" s="103" t="s">
        <v>346</v>
      </c>
      <c r="P50" s="3"/>
      <c r="Q50" s="3"/>
      <c r="R50" s="64">
        <v>1</v>
      </c>
    </row>
    <row r="51" spans="2:18" ht="45" x14ac:dyDescent="0.25">
      <c r="B51" s="187" t="s">
        <v>52</v>
      </c>
      <c r="C51" s="188" t="s">
        <v>83</v>
      </c>
      <c r="D51" s="188" t="s">
        <v>95</v>
      </c>
      <c r="E51" s="188" t="s">
        <v>92</v>
      </c>
      <c r="F51" s="188" t="s">
        <v>294</v>
      </c>
      <c r="G51" s="68" t="s">
        <v>166</v>
      </c>
      <c r="H51" s="68" t="s">
        <v>233</v>
      </c>
      <c r="I51" s="95">
        <v>45664</v>
      </c>
      <c r="J51" s="95">
        <v>45671</v>
      </c>
      <c r="K51" s="68" t="s">
        <v>303</v>
      </c>
      <c r="L51" s="122" t="s">
        <v>376</v>
      </c>
      <c r="N51" s="128"/>
      <c r="O51" s="67" t="s">
        <v>232</v>
      </c>
      <c r="P51" s="3"/>
      <c r="Q51" s="3"/>
      <c r="R51" s="92" t="s">
        <v>240</v>
      </c>
    </row>
    <row r="52" spans="2:18" ht="45" x14ac:dyDescent="0.25">
      <c r="B52" s="187"/>
      <c r="C52" s="188"/>
      <c r="D52" s="188"/>
      <c r="E52" s="188"/>
      <c r="F52" s="188"/>
      <c r="G52" s="67" t="s">
        <v>152</v>
      </c>
      <c r="H52" s="67" t="s">
        <v>233</v>
      </c>
      <c r="I52" s="96">
        <v>45672</v>
      </c>
      <c r="J52" s="67" t="s">
        <v>315</v>
      </c>
      <c r="K52" s="67" t="s">
        <v>303</v>
      </c>
      <c r="L52" s="121" t="s">
        <v>376</v>
      </c>
      <c r="N52" s="128"/>
      <c r="O52" s="67" t="s">
        <v>232</v>
      </c>
      <c r="P52" s="3"/>
      <c r="Q52" s="3"/>
      <c r="R52" s="92" t="s">
        <v>240</v>
      </c>
    </row>
    <row r="53" spans="2:18" ht="45" x14ac:dyDescent="0.25">
      <c r="B53" s="187"/>
      <c r="C53" s="188"/>
      <c r="D53" s="188"/>
      <c r="E53" s="188"/>
      <c r="F53" s="188"/>
      <c r="G53" s="67" t="s">
        <v>153</v>
      </c>
      <c r="H53" s="67" t="s">
        <v>233</v>
      </c>
      <c r="I53" s="96">
        <v>45672</v>
      </c>
      <c r="J53" s="96">
        <v>45679</v>
      </c>
      <c r="K53" s="67" t="s">
        <v>303</v>
      </c>
      <c r="L53" s="121" t="s">
        <v>376</v>
      </c>
      <c r="N53" s="128"/>
      <c r="O53" s="67" t="s">
        <v>232</v>
      </c>
      <c r="P53" s="3"/>
      <c r="Q53" s="3"/>
      <c r="R53" s="92" t="s">
        <v>240</v>
      </c>
    </row>
    <row r="54" spans="2:18" ht="45" x14ac:dyDescent="0.25">
      <c r="B54" s="187"/>
      <c r="C54" s="188"/>
      <c r="D54" s="188"/>
      <c r="E54" s="188"/>
      <c r="F54" s="188"/>
      <c r="G54" s="67" t="s">
        <v>154</v>
      </c>
      <c r="H54" s="67" t="s">
        <v>233</v>
      </c>
      <c r="I54" s="96">
        <v>45680</v>
      </c>
      <c r="J54" s="96">
        <v>45687</v>
      </c>
      <c r="K54" s="67" t="s">
        <v>303</v>
      </c>
      <c r="L54" s="121" t="s">
        <v>376</v>
      </c>
      <c r="N54" s="128"/>
      <c r="O54" s="67" t="s">
        <v>232</v>
      </c>
      <c r="P54" s="3"/>
      <c r="Q54" s="3"/>
      <c r="R54" s="92" t="s">
        <v>240</v>
      </c>
    </row>
    <row r="55" spans="2:18" ht="60" x14ac:dyDescent="0.25">
      <c r="B55" s="187"/>
      <c r="C55" s="188"/>
      <c r="D55" s="188"/>
      <c r="E55" s="188"/>
      <c r="F55" s="188"/>
      <c r="G55" s="67" t="s">
        <v>319</v>
      </c>
      <c r="H55" s="71" t="s">
        <v>229</v>
      </c>
      <c r="I55" s="98">
        <v>45688</v>
      </c>
      <c r="J55" s="98">
        <v>45716</v>
      </c>
      <c r="K55" s="67" t="s">
        <v>303</v>
      </c>
      <c r="L55" s="123" t="s">
        <v>391</v>
      </c>
      <c r="N55" s="128"/>
      <c r="O55" s="67" t="s">
        <v>232</v>
      </c>
      <c r="P55" s="3"/>
      <c r="Q55" s="3"/>
      <c r="R55" s="92" t="s">
        <v>240</v>
      </c>
    </row>
    <row r="56" spans="2:18" ht="60" x14ac:dyDescent="0.25">
      <c r="B56" s="187"/>
      <c r="C56" s="188"/>
      <c r="D56" s="188"/>
      <c r="E56" s="188"/>
      <c r="F56" s="188"/>
      <c r="G56" s="67" t="s">
        <v>155</v>
      </c>
      <c r="H56" s="71" t="s">
        <v>199</v>
      </c>
      <c r="I56" s="98">
        <v>45719</v>
      </c>
      <c r="J56" s="99" t="s">
        <v>240</v>
      </c>
      <c r="K56" s="67" t="s">
        <v>305</v>
      </c>
      <c r="L56" s="123" t="s">
        <v>391</v>
      </c>
      <c r="N56" s="128" t="s">
        <v>461</v>
      </c>
      <c r="O56" s="67" t="s">
        <v>293</v>
      </c>
      <c r="P56" s="3"/>
      <c r="Q56" s="3"/>
      <c r="R56" s="97">
        <v>1</v>
      </c>
    </row>
    <row r="57" spans="2:18" ht="42" customHeight="1" x14ac:dyDescent="0.25">
      <c r="B57" s="187"/>
      <c r="C57" s="188"/>
      <c r="D57" s="188"/>
      <c r="E57" s="188"/>
      <c r="F57" s="188"/>
      <c r="G57" s="205" t="s">
        <v>210</v>
      </c>
      <c r="H57" s="205" t="s">
        <v>312</v>
      </c>
      <c r="I57" s="207">
        <v>45719</v>
      </c>
      <c r="J57" s="205" t="s">
        <v>240</v>
      </c>
      <c r="K57" s="205" t="s">
        <v>307</v>
      </c>
      <c r="L57" s="209" t="s">
        <v>376</v>
      </c>
      <c r="N57" s="128" t="s">
        <v>462</v>
      </c>
      <c r="O57" s="104" t="s">
        <v>347</v>
      </c>
      <c r="P57" s="3"/>
      <c r="Q57" s="3"/>
      <c r="R57" s="97" t="s">
        <v>348</v>
      </c>
    </row>
    <row r="58" spans="2:18" ht="36" customHeight="1" x14ac:dyDescent="0.25">
      <c r="B58" s="187"/>
      <c r="C58" s="188"/>
      <c r="D58" s="188"/>
      <c r="E58" s="188"/>
      <c r="F58" s="188"/>
      <c r="G58" s="216"/>
      <c r="H58" s="216"/>
      <c r="I58" s="217"/>
      <c r="J58" s="216"/>
      <c r="K58" s="216"/>
      <c r="L58" s="218"/>
      <c r="N58" s="128" t="s">
        <v>463</v>
      </c>
      <c r="O58" s="104" t="s">
        <v>349</v>
      </c>
      <c r="P58" s="3"/>
      <c r="Q58" s="3"/>
      <c r="R58" s="97" t="s">
        <v>513</v>
      </c>
    </row>
    <row r="59" spans="2:18" ht="45" x14ac:dyDescent="0.25">
      <c r="B59" s="187"/>
      <c r="C59" s="188"/>
      <c r="D59" s="188"/>
      <c r="E59" s="188"/>
      <c r="F59" s="188"/>
      <c r="G59" s="216"/>
      <c r="H59" s="216"/>
      <c r="I59" s="217"/>
      <c r="J59" s="216"/>
      <c r="K59" s="216"/>
      <c r="L59" s="218"/>
      <c r="N59" s="128" t="s">
        <v>464</v>
      </c>
      <c r="O59" s="104" t="s">
        <v>350</v>
      </c>
      <c r="P59" s="3"/>
      <c r="Q59" s="3"/>
      <c r="R59" s="97" t="s">
        <v>514</v>
      </c>
    </row>
    <row r="60" spans="2:18" ht="45.75" thickBot="1" x14ac:dyDescent="0.3">
      <c r="B60" s="187"/>
      <c r="C60" s="188"/>
      <c r="D60" s="188"/>
      <c r="E60" s="188"/>
      <c r="F60" s="188"/>
      <c r="G60" s="216"/>
      <c r="H60" s="216"/>
      <c r="I60" s="217"/>
      <c r="J60" s="216"/>
      <c r="K60" s="216"/>
      <c r="L60" s="218"/>
      <c r="N60" s="128" t="s">
        <v>465</v>
      </c>
      <c r="O60" s="103" t="s">
        <v>351</v>
      </c>
      <c r="P60" s="3"/>
      <c r="Q60" s="3"/>
      <c r="R60" s="97">
        <v>0.9</v>
      </c>
    </row>
    <row r="61" spans="2:18" ht="60" x14ac:dyDescent="0.25">
      <c r="B61" s="189" t="s">
        <v>53</v>
      </c>
      <c r="C61" s="192" t="s">
        <v>96</v>
      </c>
      <c r="D61" s="192" t="s">
        <v>84</v>
      </c>
      <c r="E61" s="192" t="s">
        <v>85</v>
      </c>
      <c r="F61" s="192" t="s">
        <v>291</v>
      </c>
      <c r="G61" s="32" t="s">
        <v>212</v>
      </c>
      <c r="H61" s="32" t="s">
        <v>233</v>
      </c>
      <c r="I61" s="61">
        <v>45839</v>
      </c>
      <c r="J61" s="61">
        <v>45846</v>
      </c>
      <c r="K61" s="32" t="s">
        <v>303</v>
      </c>
      <c r="L61" s="109" t="s">
        <v>392</v>
      </c>
      <c r="N61" s="128"/>
      <c r="O61" s="3" t="s">
        <v>232</v>
      </c>
      <c r="P61" s="3"/>
      <c r="Q61" s="3"/>
      <c r="R61" s="63" t="s">
        <v>240</v>
      </c>
    </row>
    <row r="62" spans="2:18" ht="60" x14ac:dyDescent="0.25">
      <c r="B62" s="190"/>
      <c r="C62" s="193"/>
      <c r="D62" s="193"/>
      <c r="E62" s="193"/>
      <c r="F62" s="193"/>
      <c r="G62" s="3" t="s">
        <v>156</v>
      </c>
      <c r="H62" s="3" t="s">
        <v>233</v>
      </c>
      <c r="I62" s="79">
        <v>45847</v>
      </c>
      <c r="J62" s="79">
        <v>45854</v>
      </c>
      <c r="K62" s="3" t="s">
        <v>304</v>
      </c>
      <c r="L62" s="114" t="s">
        <v>392</v>
      </c>
      <c r="N62" s="128"/>
      <c r="O62" s="3" t="s">
        <v>232</v>
      </c>
      <c r="P62" s="3"/>
      <c r="Q62" s="3"/>
      <c r="R62" s="63" t="s">
        <v>240</v>
      </c>
    </row>
    <row r="63" spans="2:18" ht="60" x14ac:dyDescent="0.25">
      <c r="B63" s="190"/>
      <c r="C63" s="193"/>
      <c r="D63" s="193"/>
      <c r="E63" s="193"/>
      <c r="F63" s="193"/>
      <c r="G63" s="3" t="s">
        <v>158</v>
      </c>
      <c r="H63" s="3" t="s">
        <v>233</v>
      </c>
      <c r="I63" s="79">
        <v>45847</v>
      </c>
      <c r="J63" s="79">
        <v>45854</v>
      </c>
      <c r="K63" s="3" t="s">
        <v>304</v>
      </c>
      <c r="L63" s="114" t="s">
        <v>392</v>
      </c>
      <c r="N63" s="128"/>
      <c r="O63" s="3" t="s">
        <v>232</v>
      </c>
      <c r="P63" s="3"/>
      <c r="Q63" s="3"/>
      <c r="R63" s="63" t="s">
        <v>240</v>
      </c>
    </row>
    <row r="64" spans="2:18" ht="45.6" customHeight="1" x14ac:dyDescent="0.25">
      <c r="B64" s="190"/>
      <c r="C64" s="193"/>
      <c r="D64" s="193"/>
      <c r="E64" s="193"/>
      <c r="F64" s="193"/>
      <c r="G64" s="3" t="s">
        <v>320</v>
      </c>
      <c r="H64" s="3" t="s">
        <v>229</v>
      </c>
      <c r="I64" s="79">
        <v>45855</v>
      </c>
      <c r="J64" s="79">
        <v>45883</v>
      </c>
      <c r="K64" s="3" t="s">
        <v>308</v>
      </c>
      <c r="L64" s="114" t="s">
        <v>393</v>
      </c>
      <c r="N64" s="128"/>
      <c r="O64" s="3" t="s">
        <v>232</v>
      </c>
      <c r="P64" s="3"/>
      <c r="Q64" s="3"/>
      <c r="R64" s="63" t="s">
        <v>240</v>
      </c>
    </row>
    <row r="65" spans="2:18" ht="60" x14ac:dyDescent="0.25">
      <c r="B65" s="190"/>
      <c r="C65" s="193"/>
      <c r="D65" s="193"/>
      <c r="E65" s="193"/>
      <c r="F65" s="193"/>
      <c r="G65" s="3" t="s">
        <v>157</v>
      </c>
      <c r="H65" s="3" t="s">
        <v>313</v>
      </c>
      <c r="I65" s="79">
        <v>45884</v>
      </c>
      <c r="J65" s="79">
        <v>45905</v>
      </c>
      <c r="K65" s="3" t="s">
        <v>306</v>
      </c>
      <c r="L65" s="114" t="s">
        <v>394</v>
      </c>
      <c r="N65" s="128" t="s">
        <v>466</v>
      </c>
      <c r="O65" s="3" t="s">
        <v>292</v>
      </c>
      <c r="P65" s="3"/>
      <c r="Q65" s="3"/>
      <c r="R65" s="64">
        <v>1</v>
      </c>
    </row>
    <row r="66" spans="2:18" ht="45" x14ac:dyDescent="0.25">
      <c r="B66" s="190"/>
      <c r="C66" s="193"/>
      <c r="D66" s="193"/>
      <c r="E66" s="193"/>
      <c r="F66" s="193"/>
      <c r="G66" s="3" t="s">
        <v>159</v>
      </c>
      <c r="H66" s="3" t="s">
        <v>199</v>
      </c>
      <c r="I66" s="79">
        <v>45906</v>
      </c>
      <c r="J66" s="90" t="s">
        <v>240</v>
      </c>
      <c r="K66" s="91" t="s">
        <v>305</v>
      </c>
      <c r="L66" s="114" t="s">
        <v>394</v>
      </c>
      <c r="N66" s="128" t="s">
        <v>467</v>
      </c>
      <c r="O66" s="3" t="s">
        <v>295</v>
      </c>
      <c r="P66" s="3"/>
      <c r="Q66" s="3"/>
      <c r="R66" s="64">
        <v>1</v>
      </c>
    </row>
    <row r="67" spans="2:18" ht="75" x14ac:dyDescent="0.25">
      <c r="B67" s="190"/>
      <c r="C67" s="193"/>
      <c r="D67" s="193"/>
      <c r="E67" s="193"/>
      <c r="F67" s="193"/>
      <c r="G67" s="3" t="s">
        <v>395</v>
      </c>
      <c r="H67" s="3" t="s">
        <v>312</v>
      </c>
      <c r="I67" s="79">
        <v>45906</v>
      </c>
      <c r="J67" s="90" t="s">
        <v>240</v>
      </c>
      <c r="K67" s="3" t="s">
        <v>309</v>
      </c>
      <c r="L67" s="114" t="s">
        <v>396</v>
      </c>
      <c r="N67" s="128"/>
      <c r="O67" s="3" t="s">
        <v>232</v>
      </c>
      <c r="P67" s="3"/>
      <c r="Q67" s="3"/>
      <c r="R67" s="63" t="s">
        <v>240</v>
      </c>
    </row>
    <row r="68" spans="2:18" ht="43.15" customHeight="1" x14ac:dyDescent="0.25">
      <c r="B68" s="190"/>
      <c r="C68" s="193"/>
      <c r="D68" s="193"/>
      <c r="E68" s="193"/>
      <c r="F68" s="193"/>
      <c r="G68" s="210" t="s">
        <v>146</v>
      </c>
      <c r="H68" s="210" t="s">
        <v>312</v>
      </c>
      <c r="I68" s="212">
        <v>45906</v>
      </c>
      <c r="J68" s="210" t="s">
        <v>240</v>
      </c>
      <c r="K68" s="210" t="s">
        <v>305</v>
      </c>
      <c r="L68" s="202" t="s">
        <v>397</v>
      </c>
      <c r="N68" s="128" t="s">
        <v>468</v>
      </c>
      <c r="O68" s="107" t="s">
        <v>352</v>
      </c>
      <c r="P68" s="3"/>
      <c r="Q68" s="3"/>
      <c r="R68" s="64">
        <v>0.9</v>
      </c>
    </row>
    <row r="69" spans="2:18" ht="45" x14ac:dyDescent="0.25">
      <c r="B69" s="190"/>
      <c r="C69" s="193"/>
      <c r="D69" s="193"/>
      <c r="E69" s="193"/>
      <c r="F69" s="193"/>
      <c r="G69" s="210"/>
      <c r="H69" s="210"/>
      <c r="I69" s="212"/>
      <c r="J69" s="210"/>
      <c r="K69" s="210"/>
      <c r="L69" s="202"/>
      <c r="N69" s="128" t="s">
        <v>469</v>
      </c>
      <c r="O69" s="107" t="s">
        <v>354</v>
      </c>
      <c r="P69" s="3"/>
      <c r="Q69" s="3"/>
      <c r="R69" s="64">
        <v>0.8</v>
      </c>
    </row>
    <row r="70" spans="2:18" ht="30" x14ac:dyDescent="0.25">
      <c r="B70" s="190"/>
      <c r="C70" s="193"/>
      <c r="D70" s="193"/>
      <c r="E70" s="193"/>
      <c r="F70" s="193"/>
      <c r="G70" s="210"/>
      <c r="H70" s="210"/>
      <c r="I70" s="212"/>
      <c r="J70" s="210"/>
      <c r="K70" s="210"/>
      <c r="L70" s="202"/>
      <c r="N70" s="128" t="s">
        <v>470</v>
      </c>
      <c r="O70" s="107" t="s">
        <v>355</v>
      </c>
      <c r="P70" s="3"/>
      <c r="Q70" s="3"/>
      <c r="R70" s="64">
        <v>0.8</v>
      </c>
    </row>
    <row r="71" spans="2:18" ht="30" x14ac:dyDescent="0.25">
      <c r="B71" s="190"/>
      <c r="C71" s="193"/>
      <c r="D71" s="193"/>
      <c r="E71" s="193"/>
      <c r="F71" s="193"/>
      <c r="G71" s="210"/>
      <c r="H71" s="210"/>
      <c r="I71" s="212"/>
      <c r="J71" s="210"/>
      <c r="K71" s="210"/>
      <c r="L71" s="202"/>
      <c r="N71" s="128" t="s">
        <v>471</v>
      </c>
      <c r="O71" s="107" t="s">
        <v>353</v>
      </c>
      <c r="P71" s="3"/>
      <c r="Q71" s="3"/>
      <c r="R71" s="64">
        <v>0.9</v>
      </c>
    </row>
    <row r="72" spans="2:18" ht="60" x14ac:dyDescent="0.25">
      <c r="B72" s="190"/>
      <c r="C72" s="193"/>
      <c r="D72" s="193"/>
      <c r="E72" s="193"/>
      <c r="F72" s="193"/>
      <c r="G72" s="210"/>
      <c r="H72" s="210"/>
      <c r="I72" s="212"/>
      <c r="J72" s="210"/>
      <c r="K72" s="210"/>
      <c r="L72" s="202"/>
      <c r="N72" s="128" t="s">
        <v>472</v>
      </c>
      <c r="O72" s="103" t="s">
        <v>419</v>
      </c>
      <c r="P72" s="3"/>
      <c r="Q72" s="3"/>
      <c r="R72" s="97" t="s">
        <v>515</v>
      </c>
    </row>
    <row r="73" spans="2:18" ht="60" x14ac:dyDescent="0.25">
      <c r="B73" s="190"/>
      <c r="C73" s="193"/>
      <c r="D73" s="193"/>
      <c r="E73" s="193"/>
      <c r="F73" s="193"/>
      <c r="G73" s="210"/>
      <c r="H73" s="210"/>
      <c r="I73" s="212"/>
      <c r="J73" s="210"/>
      <c r="K73" s="210"/>
      <c r="L73" s="202"/>
      <c r="N73" s="128" t="s">
        <v>473</v>
      </c>
      <c r="O73" s="103" t="s">
        <v>420</v>
      </c>
      <c r="P73" s="3"/>
      <c r="Q73" s="3"/>
      <c r="R73" s="97" t="s">
        <v>516</v>
      </c>
    </row>
    <row r="74" spans="2:18" ht="30.75" thickBot="1" x14ac:dyDescent="0.3">
      <c r="B74" s="191"/>
      <c r="C74" s="194"/>
      <c r="D74" s="194"/>
      <c r="E74" s="194"/>
      <c r="F74" s="194"/>
      <c r="G74" s="211"/>
      <c r="H74" s="211"/>
      <c r="I74" s="213"/>
      <c r="J74" s="211"/>
      <c r="K74" s="211"/>
      <c r="L74" s="203"/>
      <c r="N74" s="128" t="s">
        <v>474</v>
      </c>
      <c r="O74" s="103" t="s">
        <v>356</v>
      </c>
      <c r="P74" s="3"/>
      <c r="Q74" s="3"/>
      <c r="R74" s="64">
        <v>1</v>
      </c>
    </row>
    <row r="75" spans="2:18" ht="30" x14ac:dyDescent="0.25">
      <c r="B75" s="181" t="s">
        <v>48</v>
      </c>
      <c r="C75" s="184" t="s">
        <v>77</v>
      </c>
      <c r="D75" s="184" t="s">
        <v>94</v>
      </c>
      <c r="E75" s="184" t="s">
        <v>78</v>
      </c>
      <c r="F75" s="184" t="s">
        <v>296</v>
      </c>
      <c r="G75" s="68" t="s">
        <v>212</v>
      </c>
      <c r="H75" s="68" t="s">
        <v>233</v>
      </c>
      <c r="I75" s="95">
        <v>45659</v>
      </c>
      <c r="J75" s="95">
        <v>45666</v>
      </c>
      <c r="K75" s="68" t="s">
        <v>310</v>
      </c>
      <c r="L75" s="122" t="s">
        <v>398</v>
      </c>
      <c r="N75" s="128"/>
      <c r="O75" s="67" t="s">
        <v>232</v>
      </c>
      <c r="P75" s="3"/>
      <c r="Q75" s="3"/>
      <c r="R75" s="92" t="s">
        <v>240</v>
      </c>
    </row>
    <row r="76" spans="2:18" ht="45" x14ac:dyDescent="0.25">
      <c r="B76" s="182"/>
      <c r="C76" s="185"/>
      <c r="D76" s="185"/>
      <c r="E76" s="185"/>
      <c r="F76" s="185"/>
      <c r="G76" s="67" t="s">
        <v>163</v>
      </c>
      <c r="H76" s="67" t="s">
        <v>270</v>
      </c>
      <c r="I76" s="96">
        <v>45667</v>
      </c>
      <c r="J76" s="96">
        <v>45681</v>
      </c>
      <c r="K76" s="67" t="s">
        <v>310</v>
      </c>
      <c r="L76" s="122" t="s">
        <v>398</v>
      </c>
      <c r="N76" s="128"/>
      <c r="O76" s="67" t="s">
        <v>232</v>
      </c>
      <c r="P76" s="3"/>
      <c r="Q76" s="3"/>
      <c r="R76" s="92" t="s">
        <v>240</v>
      </c>
    </row>
    <row r="77" spans="2:18" ht="60" x14ac:dyDescent="0.25">
      <c r="B77" s="182"/>
      <c r="C77" s="185"/>
      <c r="D77" s="185"/>
      <c r="E77" s="185"/>
      <c r="F77" s="185"/>
      <c r="G77" s="67" t="s">
        <v>164</v>
      </c>
      <c r="H77" s="67" t="s">
        <v>270</v>
      </c>
      <c r="I77" s="96">
        <v>45682</v>
      </c>
      <c r="J77" s="96">
        <v>45696</v>
      </c>
      <c r="K77" s="67" t="s">
        <v>310</v>
      </c>
      <c r="L77" s="121" t="s">
        <v>392</v>
      </c>
      <c r="N77" s="128"/>
      <c r="O77" s="67" t="s">
        <v>232</v>
      </c>
      <c r="P77" s="3"/>
      <c r="Q77" s="3"/>
      <c r="R77" s="92" t="s">
        <v>240</v>
      </c>
    </row>
    <row r="78" spans="2:18" ht="60" x14ac:dyDescent="0.25">
      <c r="B78" s="182"/>
      <c r="C78" s="185"/>
      <c r="D78" s="185"/>
      <c r="E78" s="185"/>
      <c r="F78" s="185"/>
      <c r="G78" s="67" t="s">
        <v>165</v>
      </c>
      <c r="H78" s="67" t="s">
        <v>233</v>
      </c>
      <c r="I78" s="96">
        <v>45698</v>
      </c>
      <c r="J78" s="96">
        <v>45705</v>
      </c>
      <c r="K78" s="67" t="s">
        <v>310</v>
      </c>
      <c r="L78" s="121" t="s">
        <v>392</v>
      </c>
      <c r="N78" s="128"/>
      <c r="O78" s="67" t="s">
        <v>232</v>
      </c>
      <c r="P78" s="3"/>
      <c r="Q78" s="3"/>
      <c r="R78" s="92" t="s">
        <v>240</v>
      </c>
    </row>
    <row r="79" spans="2:18" ht="30" x14ac:dyDescent="0.25">
      <c r="B79" s="182"/>
      <c r="C79" s="185"/>
      <c r="D79" s="185"/>
      <c r="E79" s="185"/>
      <c r="F79" s="185"/>
      <c r="G79" s="67" t="s">
        <v>167</v>
      </c>
      <c r="H79" s="67" t="s">
        <v>233</v>
      </c>
      <c r="I79" s="96">
        <v>45706</v>
      </c>
      <c r="J79" s="96">
        <v>45713</v>
      </c>
      <c r="K79" s="67" t="s">
        <v>310</v>
      </c>
      <c r="L79" s="121" t="s">
        <v>398</v>
      </c>
      <c r="N79" s="128"/>
      <c r="O79" s="67" t="s">
        <v>232</v>
      </c>
      <c r="P79" s="3"/>
      <c r="Q79" s="3"/>
      <c r="R79" s="92" t="s">
        <v>240</v>
      </c>
    </row>
    <row r="80" spans="2:18" ht="60" x14ac:dyDescent="0.25">
      <c r="B80" s="182"/>
      <c r="C80" s="185"/>
      <c r="D80" s="185"/>
      <c r="E80" s="185"/>
      <c r="F80" s="185"/>
      <c r="G80" s="67" t="s">
        <v>320</v>
      </c>
      <c r="H80" s="67" t="s">
        <v>229</v>
      </c>
      <c r="I80" s="96">
        <v>45714</v>
      </c>
      <c r="J80" s="96">
        <v>45742</v>
      </c>
      <c r="K80" s="67" t="s">
        <v>310</v>
      </c>
      <c r="L80" s="121" t="s">
        <v>399</v>
      </c>
      <c r="N80" s="128"/>
      <c r="O80" s="67" t="s">
        <v>232</v>
      </c>
      <c r="P80" s="3"/>
      <c r="Q80" s="3"/>
      <c r="R80" s="92" t="s">
        <v>240</v>
      </c>
    </row>
    <row r="81" spans="2:18" ht="60" x14ac:dyDescent="0.25">
      <c r="B81" s="182"/>
      <c r="C81" s="185"/>
      <c r="D81" s="185"/>
      <c r="E81" s="185"/>
      <c r="F81" s="185"/>
      <c r="G81" s="67" t="s">
        <v>168</v>
      </c>
      <c r="H81" s="67" t="s">
        <v>270</v>
      </c>
      <c r="I81" s="96">
        <v>45743</v>
      </c>
      <c r="J81" s="96">
        <v>45757</v>
      </c>
      <c r="K81" s="67" t="s">
        <v>302</v>
      </c>
      <c r="L81" s="121" t="s">
        <v>399</v>
      </c>
      <c r="N81" s="128" t="s">
        <v>475</v>
      </c>
      <c r="O81" s="67" t="s">
        <v>297</v>
      </c>
      <c r="P81" s="3"/>
      <c r="Q81" s="3"/>
      <c r="R81" s="97">
        <v>1</v>
      </c>
    </row>
    <row r="82" spans="2:18" ht="60" x14ac:dyDescent="0.25">
      <c r="B82" s="182"/>
      <c r="C82" s="185"/>
      <c r="D82" s="185"/>
      <c r="E82" s="185"/>
      <c r="F82" s="185"/>
      <c r="G82" s="67" t="s">
        <v>159</v>
      </c>
      <c r="H82" s="67" t="s">
        <v>199</v>
      </c>
      <c r="I82" s="96">
        <v>45758</v>
      </c>
      <c r="J82" s="101" t="s">
        <v>240</v>
      </c>
      <c r="K82" s="67" t="s">
        <v>310</v>
      </c>
      <c r="L82" s="121" t="s">
        <v>399</v>
      </c>
      <c r="N82" s="128" t="s">
        <v>476</v>
      </c>
      <c r="O82" s="67" t="s">
        <v>298</v>
      </c>
      <c r="P82" s="3"/>
      <c r="Q82" s="3"/>
      <c r="R82" s="97">
        <v>1</v>
      </c>
    </row>
    <row r="83" spans="2:18" ht="34.9" customHeight="1" x14ac:dyDescent="0.25">
      <c r="B83" s="183"/>
      <c r="C83" s="186"/>
      <c r="D83" s="186"/>
      <c r="E83" s="186"/>
      <c r="F83" s="186"/>
      <c r="G83" s="205" t="s">
        <v>146</v>
      </c>
      <c r="H83" s="205" t="s">
        <v>312</v>
      </c>
      <c r="I83" s="207">
        <v>45758</v>
      </c>
      <c r="J83" s="205" t="s">
        <v>240</v>
      </c>
      <c r="K83" s="205" t="s">
        <v>310</v>
      </c>
      <c r="L83" s="223" t="s">
        <v>399</v>
      </c>
      <c r="N83" s="128" t="s">
        <v>477</v>
      </c>
      <c r="O83" s="119" t="s">
        <v>357</v>
      </c>
      <c r="P83" s="3"/>
      <c r="Q83" s="3"/>
      <c r="R83" s="97">
        <v>1</v>
      </c>
    </row>
    <row r="84" spans="2:18" ht="45" x14ac:dyDescent="0.25">
      <c r="B84" s="183"/>
      <c r="C84" s="186"/>
      <c r="D84" s="186"/>
      <c r="E84" s="186"/>
      <c r="F84" s="186"/>
      <c r="G84" s="216"/>
      <c r="H84" s="216"/>
      <c r="I84" s="217"/>
      <c r="J84" s="216"/>
      <c r="K84" s="216"/>
      <c r="L84" s="224"/>
      <c r="N84" s="128" t="s">
        <v>478</v>
      </c>
      <c r="O84" s="119" t="s">
        <v>358</v>
      </c>
      <c r="P84" s="3"/>
      <c r="Q84" s="3"/>
      <c r="R84" s="97">
        <v>1</v>
      </c>
    </row>
    <row r="85" spans="2:18" ht="45" x14ac:dyDescent="0.25">
      <c r="B85" s="183"/>
      <c r="C85" s="186"/>
      <c r="D85" s="186"/>
      <c r="E85" s="186"/>
      <c r="F85" s="186"/>
      <c r="G85" s="216"/>
      <c r="H85" s="216"/>
      <c r="I85" s="217"/>
      <c r="J85" s="216"/>
      <c r="K85" s="216"/>
      <c r="L85" s="224"/>
      <c r="N85" s="128" t="s">
        <v>479</v>
      </c>
      <c r="O85" s="103" t="s">
        <v>359</v>
      </c>
      <c r="P85" s="3"/>
      <c r="Q85" s="3"/>
      <c r="R85" s="64">
        <v>0.2</v>
      </c>
    </row>
    <row r="86" spans="2:18" ht="45" x14ac:dyDescent="0.25">
      <c r="B86" s="183"/>
      <c r="C86" s="186"/>
      <c r="D86" s="186"/>
      <c r="E86" s="186"/>
      <c r="F86" s="186"/>
      <c r="G86" s="216"/>
      <c r="H86" s="216"/>
      <c r="I86" s="217"/>
      <c r="J86" s="216"/>
      <c r="K86" s="216"/>
      <c r="L86" s="224"/>
      <c r="N86" s="128" t="s">
        <v>480</v>
      </c>
      <c r="O86" s="103" t="s">
        <v>421</v>
      </c>
      <c r="P86" s="3"/>
      <c r="Q86" s="3"/>
      <c r="R86" s="97" t="s">
        <v>517</v>
      </c>
    </row>
    <row r="87" spans="2:18" ht="45" x14ac:dyDescent="0.25">
      <c r="B87" s="183"/>
      <c r="C87" s="186"/>
      <c r="D87" s="186"/>
      <c r="E87" s="186"/>
      <c r="F87" s="186"/>
      <c r="G87" s="216"/>
      <c r="H87" s="216"/>
      <c r="I87" s="217"/>
      <c r="J87" s="216"/>
      <c r="K87" s="216"/>
      <c r="L87" s="224"/>
      <c r="N87" s="128" t="s">
        <v>481</v>
      </c>
      <c r="O87" s="103" t="s">
        <v>489</v>
      </c>
      <c r="P87" s="3"/>
      <c r="Q87" s="3"/>
      <c r="R87" s="97" t="s">
        <v>517</v>
      </c>
    </row>
    <row r="88" spans="2:18" ht="45.75" thickBot="1" x14ac:dyDescent="0.3">
      <c r="B88" s="183"/>
      <c r="C88" s="186"/>
      <c r="D88" s="186"/>
      <c r="E88" s="186"/>
      <c r="F88" s="186"/>
      <c r="G88" s="216"/>
      <c r="H88" s="216"/>
      <c r="I88" s="217"/>
      <c r="J88" s="216"/>
      <c r="K88" s="216"/>
      <c r="L88" s="224"/>
      <c r="N88" s="128" t="s">
        <v>482</v>
      </c>
      <c r="O88" s="103" t="s">
        <v>490</v>
      </c>
      <c r="P88" s="3"/>
      <c r="Q88" s="3"/>
      <c r="R88" s="97" t="s">
        <v>518</v>
      </c>
    </row>
    <row r="89" spans="2:18" ht="40.15" customHeight="1" x14ac:dyDescent="0.25">
      <c r="B89" s="189" t="s">
        <v>55</v>
      </c>
      <c r="C89" s="192" t="s">
        <v>70</v>
      </c>
      <c r="D89" s="192" t="s">
        <v>80</v>
      </c>
      <c r="E89" s="192" t="s">
        <v>68</v>
      </c>
      <c r="F89" s="192" t="s">
        <v>203</v>
      </c>
      <c r="G89" s="32" t="s">
        <v>184</v>
      </c>
      <c r="H89" s="32" t="s">
        <v>233</v>
      </c>
      <c r="I89" s="61">
        <v>45659</v>
      </c>
      <c r="J89" s="61">
        <v>45666</v>
      </c>
      <c r="K89" s="41" t="s">
        <v>310</v>
      </c>
      <c r="L89" s="109" t="s">
        <v>401</v>
      </c>
      <c r="N89" s="128"/>
      <c r="O89" s="3" t="s">
        <v>232</v>
      </c>
      <c r="P89" s="3"/>
      <c r="Q89" s="3"/>
      <c r="R89" s="63" t="s">
        <v>240</v>
      </c>
    </row>
    <row r="90" spans="2:18" ht="60" x14ac:dyDescent="0.25">
      <c r="B90" s="190"/>
      <c r="C90" s="193"/>
      <c r="D90" s="193"/>
      <c r="E90" s="193"/>
      <c r="F90" s="193"/>
      <c r="G90" s="3" t="s">
        <v>183</v>
      </c>
      <c r="H90" s="3" t="s">
        <v>316</v>
      </c>
      <c r="I90" s="79">
        <v>45667</v>
      </c>
      <c r="J90" s="79">
        <v>45674</v>
      </c>
      <c r="K90" s="3" t="s">
        <v>311</v>
      </c>
      <c r="L90" s="114" t="s">
        <v>400</v>
      </c>
      <c r="N90" s="128"/>
      <c r="O90" s="3" t="s">
        <v>232</v>
      </c>
      <c r="P90" s="3"/>
      <c r="Q90" s="3"/>
      <c r="R90" s="63" t="s">
        <v>240</v>
      </c>
    </row>
    <row r="91" spans="2:18" ht="60" x14ac:dyDescent="0.25">
      <c r="B91" s="190"/>
      <c r="C91" s="193"/>
      <c r="D91" s="193"/>
      <c r="E91" s="193"/>
      <c r="F91" s="193"/>
      <c r="G91" s="3" t="s">
        <v>299</v>
      </c>
      <c r="H91" s="3" t="s">
        <v>270</v>
      </c>
      <c r="I91" s="79">
        <v>45675</v>
      </c>
      <c r="J91" s="79">
        <v>45689</v>
      </c>
      <c r="K91" s="3" t="s">
        <v>311</v>
      </c>
      <c r="L91" s="114" t="s">
        <v>409</v>
      </c>
      <c r="N91" s="128" t="s">
        <v>483</v>
      </c>
      <c r="O91" s="3" t="s">
        <v>300</v>
      </c>
      <c r="P91" s="3"/>
      <c r="Q91" s="3"/>
      <c r="R91" s="64">
        <v>1</v>
      </c>
    </row>
    <row r="92" spans="2:18" ht="30" x14ac:dyDescent="0.25">
      <c r="B92" s="190"/>
      <c r="C92" s="193"/>
      <c r="D92" s="193"/>
      <c r="E92" s="193"/>
      <c r="F92" s="193"/>
      <c r="G92" s="3" t="s">
        <v>185</v>
      </c>
      <c r="H92" s="3" t="s">
        <v>233</v>
      </c>
      <c r="I92" s="79">
        <v>45691</v>
      </c>
      <c r="J92" s="79">
        <v>45698</v>
      </c>
      <c r="K92" s="3" t="s">
        <v>252</v>
      </c>
      <c r="L92" s="114" t="s">
        <v>401</v>
      </c>
      <c r="N92" s="128" t="s">
        <v>484</v>
      </c>
      <c r="O92" s="3" t="s">
        <v>301</v>
      </c>
      <c r="P92" s="3"/>
      <c r="Q92" s="3"/>
      <c r="R92" s="64">
        <v>1</v>
      </c>
    </row>
    <row r="93" spans="2:18" ht="30" x14ac:dyDescent="0.25">
      <c r="B93" s="201"/>
      <c r="C93" s="200"/>
      <c r="D93" s="200"/>
      <c r="E93" s="200"/>
      <c r="F93" s="200"/>
      <c r="G93" s="162" t="s">
        <v>202</v>
      </c>
      <c r="H93" s="162" t="s">
        <v>312</v>
      </c>
      <c r="I93" s="175">
        <v>45691</v>
      </c>
      <c r="J93" s="177" t="s">
        <v>240</v>
      </c>
      <c r="K93" s="177" t="s">
        <v>252</v>
      </c>
      <c r="L93" s="179" t="s">
        <v>401</v>
      </c>
      <c r="N93" s="128" t="s">
        <v>485</v>
      </c>
      <c r="O93" s="3" t="s">
        <v>519</v>
      </c>
      <c r="P93" s="3"/>
      <c r="Q93" s="3"/>
      <c r="R93" s="64">
        <v>1</v>
      </c>
    </row>
    <row r="94" spans="2:18" ht="45.75" thickBot="1" x14ac:dyDescent="0.3">
      <c r="B94" s="191"/>
      <c r="C94" s="194"/>
      <c r="D94" s="194"/>
      <c r="E94" s="194"/>
      <c r="F94" s="194"/>
      <c r="G94" s="174"/>
      <c r="H94" s="174"/>
      <c r="I94" s="176"/>
      <c r="J94" s="178"/>
      <c r="K94" s="178"/>
      <c r="L94" s="180"/>
      <c r="N94" s="129" t="s">
        <v>486</v>
      </c>
      <c r="O94" s="34" t="s">
        <v>520</v>
      </c>
      <c r="P94" s="34"/>
      <c r="Q94" s="34"/>
      <c r="R94" s="65" t="s">
        <v>521</v>
      </c>
    </row>
  </sheetData>
  <mergeCells count="95">
    <mergeCell ref="O2:R3"/>
    <mergeCell ref="N5:R5"/>
    <mergeCell ref="N6:N7"/>
    <mergeCell ref="O6:O7"/>
    <mergeCell ref="P6:P7"/>
    <mergeCell ref="Q6:Q7"/>
    <mergeCell ref="R6:R7"/>
    <mergeCell ref="L68:L74"/>
    <mergeCell ref="K68:K74"/>
    <mergeCell ref="J68:J74"/>
    <mergeCell ref="I68:I74"/>
    <mergeCell ref="H68:H74"/>
    <mergeCell ref="G68:G74"/>
    <mergeCell ref="G83:G88"/>
    <mergeCell ref="H83:H88"/>
    <mergeCell ref="I83:I88"/>
    <mergeCell ref="J83:J88"/>
    <mergeCell ref="L46:L50"/>
    <mergeCell ref="G57:G60"/>
    <mergeCell ref="H57:H60"/>
    <mergeCell ref="I57:I60"/>
    <mergeCell ref="J57:J60"/>
    <mergeCell ref="K57:K60"/>
    <mergeCell ref="L57:L60"/>
    <mergeCell ref="G46:G50"/>
    <mergeCell ref="H46:H50"/>
    <mergeCell ref="I46:I50"/>
    <mergeCell ref="J46:J50"/>
    <mergeCell ref="K46:K50"/>
    <mergeCell ref="L18:L22"/>
    <mergeCell ref="G32:G38"/>
    <mergeCell ref="H32:H38"/>
    <mergeCell ref="I32:I38"/>
    <mergeCell ref="J32:J38"/>
    <mergeCell ref="K32:K38"/>
    <mergeCell ref="L32:L38"/>
    <mergeCell ref="G18:G22"/>
    <mergeCell ref="H18:H22"/>
    <mergeCell ref="I18:I22"/>
    <mergeCell ref="J18:J22"/>
    <mergeCell ref="K18:K22"/>
    <mergeCell ref="B5:L5"/>
    <mergeCell ref="B6:B7"/>
    <mergeCell ref="C6:D6"/>
    <mergeCell ref="E6:E7"/>
    <mergeCell ref="F6:F7"/>
    <mergeCell ref="G6:G7"/>
    <mergeCell ref="H6:H7"/>
    <mergeCell ref="I6:I7"/>
    <mergeCell ref="J6:J7"/>
    <mergeCell ref="K6:K7"/>
    <mergeCell ref="L6:L7"/>
    <mergeCell ref="B39:B50"/>
    <mergeCell ref="C39:C50"/>
    <mergeCell ref="D39:D50"/>
    <mergeCell ref="E39:E50"/>
    <mergeCell ref="F39:F50"/>
    <mergeCell ref="B23:B38"/>
    <mergeCell ref="C23:C38"/>
    <mergeCell ref="D23:D38"/>
    <mergeCell ref="E23:E38"/>
    <mergeCell ref="F23:F38"/>
    <mergeCell ref="B8:B22"/>
    <mergeCell ref="C8:C22"/>
    <mergeCell ref="D8:D22"/>
    <mergeCell ref="E8:E22"/>
    <mergeCell ref="F8:F22"/>
    <mergeCell ref="B61:B74"/>
    <mergeCell ref="C61:C74"/>
    <mergeCell ref="D61:D74"/>
    <mergeCell ref="E61:E74"/>
    <mergeCell ref="F61:F74"/>
    <mergeCell ref="B51:B60"/>
    <mergeCell ref="C51:C60"/>
    <mergeCell ref="D51:D60"/>
    <mergeCell ref="E51:E60"/>
    <mergeCell ref="F51:F60"/>
    <mergeCell ref="L93:L94"/>
    <mergeCell ref="B75:B88"/>
    <mergeCell ref="C75:C88"/>
    <mergeCell ref="D75:D88"/>
    <mergeCell ref="E75:E88"/>
    <mergeCell ref="F75:F88"/>
    <mergeCell ref="F89:F94"/>
    <mergeCell ref="E89:E94"/>
    <mergeCell ref="D89:D94"/>
    <mergeCell ref="C89:C94"/>
    <mergeCell ref="B89:B94"/>
    <mergeCell ref="L83:L88"/>
    <mergeCell ref="K83:K88"/>
    <mergeCell ref="G93:G94"/>
    <mergeCell ref="H93:H94"/>
    <mergeCell ref="I93:I94"/>
    <mergeCell ref="J93:J94"/>
    <mergeCell ref="K93:K94"/>
  </mergeCells>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E9A8B-F691-4F2A-B18B-5E740E173061}">
  <dimension ref="B2:R32"/>
  <sheetViews>
    <sheetView showGridLines="0" topLeftCell="A9" zoomScale="80" zoomScaleNormal="80" workbookViewId="0">
      <selection activeCell="V14" sqref="V14"/>
    </sheetView>
  </sheetViews>
  <sheetFormatPr baseColWidth="10" defaultColWidth="11.5703125" defaultRowHeight="15" x14ac:dyDescent="0.25"/>
  <cols>
    <col min="1" max="2" width="11.5703125" style="2"/>
    <col min="3" max="3" width="17.7109375" style="2" bestFit="1" customWidth="1"/>
    <col min="4" max="4" width="20.7109375" style="2" customWidth="1"/>
    <col min="5" max="5" width="26.28515625" style="2" customWidth="1"/>
    <col min="6" max="6" width="35.42578125" style="2" customWidth="1"/>
    <col min="7" max="7" width="43.7109375" style="2" customWidth="1"/>
    <col min="8" max="8" width="17.42578125" style="2" customWidth="1"/>
    <col min="9" max="9" width="10.85546875" style="2" bestFit="1" customWidth="1"/>
    <col min="10" max="10" width="11.7109375" style="2" customWidth="1"/>
    <col min="11" max="11" width="14.5703125" style="2" customWidth="1"/>
    <col min="12" max="12" width="18.85546875" style="2" customWidth="1"/>
    <col min="13" max="13" width="11.5703125" style="2"/>
    <col min="14" max="14" width="11.7109375" style="2" customWidth="1"/>
    <col min="15" max="15" width="26.28515625" style="2" customWidth="1"/>
    <col min="16" max="16" width="18.140625" style="2" customWidth="1"/>
    <col min="17" max="17" width="14.5703125" style="2" customWidth="1"/>
    <col min="18" max="18" width="14.28515625" style="2" customWidth="1"/>
    <col min="19" max="16384" width="11.5703125" style="2"/>
  </cols>
  <sheetData>
    <row r="2" spans="2:18" ht="13.9" customHeight="1" x14ac:dyDescent="0.25">
      <c r="N2" s="171" t="s">
        <v>426</v>
      </c>
      <c r="O2" s="171"/>
      <c r="P2" s="171"/>
      <c r="Q2" s="171"/>
      <c r="R2" s="171"/>
    </row>
    <row r="3" spans="2:18" ht="15.75" x14ac:dyDescent="0.25">
      <c r="B3" s="43" t="s">
        <v>228</v>
      </c>
      <c r="N3" s="171"/>
      <c r="O3" s="171"/>
      <c r="P3" s="171"/>
      <c r="Q3" s="171"/>
      <c r="R3" s="171"/>
    </row>
    <row r="4" spans="2:18" ht="15.75" thickBot="1" x14ac:dyDescent="0.3">
      <c r="B4" s="36"/>
    </row>
    <row r="5" spans="2:18" ht="14.45" customHeight="1" x14ac:dyDescent="0.25">
      <c r="B5" s="242" t="s">
        <v>194</v>
      </c>
      <c r="C5" s="243"/>
      <c r="D5" s="243"/>
      <c r="E5" s="243"/>
      <c r="F5" s="243"/>
      <c r="G5" s="243"/>
      <c r="H5" s="243"/>
      <c r="I5" s="243"/>
      <c r="J5" s="243"/>
      <c r="K5" s="243"/>
      <c r="L5" s="244"/>
      <c r="N5" s="195" t="s">
        <v>425</v>
      </c>
      <c r="O5" s="196"/>
      <c r="P5" s="196"/>
      <c r="Q5" s="196"/>
      <c r="R5" s="197"/>
    </row>
    <row r="6" spans="2:18" x14ac:dyDescent="0.25">
      <c r="B6" s="245" t="s">
        <v>17</v>
      </c>
      <c r="C6" s="225" t="s">
        <v>5</v>
      </c>
      <c r="D6" s="225"/>
      <c r="E6" s="225" t="s">
        <v>2</v>
      </c>
      <c r="F6" s="225" t="s">
        <v>3</v>
      </c>
      <c r="G6" s="225" t="s">
        <v>11</v>
      </c>
      <c r="H6" s="225" t="s">
        <v>12</v>
      </c>
      <c r="I6" s="225" t="s">
        <v>13</v>
      </c>
      <c r="J6" s="225" t="s">
        <v>14</v>
      </c>
      <c r="K6" s="225" t="s">
        <v>15</v>
      </c>
      <c r="L6" s="240" t="s">
        <v>18</v>
      </c>
      <c r="N6" s="168" t="s">
        <v>422</v>
      </c>
      <c r="O6" s="150" t="s">
        <v>271</v>
      </c>
      <c r="P6" s="150" t="s">
        <v>423</v>
      </c>
      <c r="Q6" s="150" t="s">
        <v>424</v>
      </c>
      <c r="R6" s="152" t="s">
        <v>16</v>
      </c>
    </row>
    <row r="7" spans="2:18" ht="15" customHeight="1" thickBot="1" x14ac:dyDescent="0.3">
      <c r="B7" s="246"/>
      <c r="C7" s="106" t="s">
        <v>0</v>
      </c>
      <c r="D7" s="106" t="s">
        <v>1</v>
      </c>
      <c r="E7" s="226"/>
      <c r="F7" s="226"/>
      <c r="G7" s="226"/>
      <c r="H7" s="226"/>
      <c r="I7" s="226"/>
      <c r="J7" s="226"/>
      <c r="K7" s="226"/>
      <c r="L7" s="241"/>
      <c r="N7" s="168"/>
      <c r="O7" s="150"/>
      <c r="P7" s="150"/>
      <c r="Q7" s="150"/>
      <c r="R7" s="152"/>
    </row>
    <row r="8" spans="2:18" ht="75" x14ac:dyDescent="0.25">
      <c r="B8" s="189" t="s">
        <v>46</v>
      </c>
      <c r="C8" s="192" t="s">
        <v>73</v>
      </c>
      <c r="D8" s="192" t="s">
        <v>75</v>
      </c>
      <c r="E8" s="192" t="s">
        <v>92</v>
      </c>
      <c r="F8" s="192" t="s">
        <v>21</v>
      </c>
      <c r="G8" s="32" t="s">
        <v>214</v>
      </c>
      <c r="H8" s="32" t="s">
        <v>269</v>
      </c>
      <c r="I8" s="61">
        <v>46027</v>
      </c>
      <c r="J8" s="61">
        <v>46048</v>
      </c>
      <c r="K8" s="32" t="s">
        <v>310</v>
      </c>
      <c r="L8" s="109" t="s">
        <v>401</v>
      </c>
      <c r="N8" s="118"/>
      <c r="O8" s="3" t="s">
        <v>232</v>
      </c>
      <c r="P8" s="3"/>
      <c r="Q8" s="3"/>
      <c r="R8" s="63" t="s">
        <v>240</v>
      </c>
    </row>
    <row r="9" spans="2:18" ht="60" x14ac:dyDescent="0.25">
      <c r="B9" s="190"/>
      <c r="C9" s="193"/>
      <c r="D9" s="193"/>
      <c r="E9" s="193"/>
      <c r="F9" s="193"/>
      <c r="G9" s="3" t="s">
        <v>195</v>
      </c>
      <c r="H9" s="3" t="s">
        <v>229</v>
      </c>
      <c r="I9" s="79">
        <v>46049</v>
      </c>
      <c r="J9" s="79">
        <v>46077</v>
      </c>
      <c r="K9" s="3" t="s">
        <v>310</v>
      </c>
      <c r="L9" s="114" t="s">
        <v>402</v>
      </c>
      <c r="N9" s="128" t="s">
        <v>491</v>
      </c>
      <c r="O9" s="3" t="s">
        <v>326</v>
      </c>
      <c r="P9" s="3"/>
      <c r="Q9" s="3"/>
      <c r="R9" s="64">
        <v>1</v>
      </c>
    </row>
    <row r="10" spans="2:18" ht="55.15" customHeight="1" x14ac:dyDescent="0.25">
      <c r="B10" s="190"/>
      <c r="C10" s="193"/>
      <c r="D10" s="193"/>
      <c r="E10" s="193"/>
      <c r="F10" s="193"/>
      <c r="G10" s="127" t="s">
        <v>321</v>
      </c>
      <c r="H10" s="127" t="s">
        <v>322</v>
      </c>
      <c r="I10" s="126">
        <v>46078</v>
      </c>
      <c r="J10" s="127" t="s">
        <v>240</v>
      </c>
      <c r="K10" s="127" t="s">
        <v>310</v>
      </c>
      <c r="L10" s="125" t="s">
        <v>401</v>
      </c>
      <c r="N10" s="128" t="s">
        <v>492</v>
      </c>
      <c r="O10" s="3" t="s">
        <v>362</v>
      </c>
      <c r="P10" s="3"/>
      <c r="Q10" s="3"/>
      <c r="R10" s="64">
        <v>1</v>
      </c>
    </row>
    <row r="11" spans="2:18" ht="30" x14ac:dyDescent="0.25">
      <c r="B11" s="190"/>
      <c r="C11" s="193"/>
      <c r="D11" s="193"/>
      <c r="E11" s="193"/>
      <c r="F11" s="193"/>
      <c r="G11" s="177" t="s">
        <v>196</v>
      </c>
      <c r="H11" s="177" t="s">
        <v>264</v>
      </c>
      <c r="I11" s="235">
        <v>46078</v>
      </c>
      <c r="J11" s="177" t="s">
        <v>240</v>
      </c>
      <c r="K11" s="177" t="s">
        <v>310</v>
      </c>
      <c r="L11" s="179" t="s">
        <v>401</v>
      </c>
      <c r="N11" s="128" t="s">
        <v>493</v>
      </c>
      <c r="O11" s="107" t="s">
        <v>363</v>
      </c>
      <c r="P11" s="3"/>
      <c r="Q11" s="3"/>
      <c r="R11" s="64" t="s">
        <v>522</v>
      </c>
    </row>
    <row r="12" spans="2:18" ht="30" x14ac:dyDescent="0.25">
      <c r="B12" s="190"/>
      <c r="C12" s="193"/>
      <c r="D12" s="193"/>
      <c r="E12" s="193"/>
      <c r="F12" s="193"/>
      <c r="G12" s="234"/>
      <c r="H12" s="234"/>
      <c r="I12" s="236"/>
      <c r="J12" s="234"/>
      <c r="K12" s="234"/>
      <c r="L12" s="237"/>
      <c r="N12" s="128" t="s">
        <v>494</v>
      </c>
      <c r="O12" s="107" t="s">
        <v>364</v>
      </c>
      <c r="P12" s="3"/>
      <c r="Q12" s="3"/>
      <c r="R12" s="64" t="s">
        <v>523</v>
      </c>
    </row>
    <row r="13" spans="2:18" ht="30" x14ac:dyDescent="0.25">
      <c r="B13" s="190"/>
      <c r="C13" s="193"/>
      <c r="D13" s="193"/>
      <c r="E13" s="193"/>
      <c r="F13" s="193"/>
      <c r="G13" s="234"/>
      <c r="H13" s="234"/>
      <c r="I13" s="236"/>
      <c r="J13" s="234"/>
      <c r="K13" s="234"/>
      <c r="L13" s="237"/>
      <c r="N13" s="128" t="s">
        <v>495</v>
      </c>
      <c r="O13" s="107" t="s">
        <v>365</v>
      </c>
      <c r="P13" s="3"/>
      <c r="Q13" s="3"/>
      <c r="R13" s="64">
        <v>1</v>
      </c>
    </row>
    <row r="14" spans="2:18" ht="45" x14ac:dyDescent="0.25">
      <c r="B14" s="190"/>
      <c r="C14" s="193"/>
      <c r="D14" s="193"/>
      <c r="E14" s="193"/>
      <c r="F14" s="193"/>
      <c r="G14" s="234"/>
      <c r="H14" s="234"/>
      <c r="I14" s="236"/>
      <c r="J14" s="234"/>
      <c r="K14" s="234"/>
      <c r="L14" s="237"/>
      <c r="N14" s="128" t="s">
        <v>496</v>
      </c>
      <c r="O14" s="107" t="s">
        <v>366</v>
      </c>
      <c r="P14" s="3"/>
      <c r="Q14" s="3"/>
      <c r="R14" s="64">
        <v>1</v>
      </c>
    </row>
    <row r="15" spans="2:18" ht="45" x14ac:dyDescent="0.25">
      <c r="B15" s="190"/>
      <c r="C15" s="193"/>
      <c r="D15" s="193"/>
      <c r="E15" s="193"/>
      <c r="F15" s="193"/>
      <c r="G15" s="234"/>
      <c r="H15" s="234"/>
      <c r="I15" s="236"/>
      <c r="J15" s="234"/>
      <c r="K15" s="234"/>
      <c r="L15" s="237"/>
      <c r="N15" s="128" t="s">
        <v>497</v>
      </c>
      <c r="O15" s="107" t="s">
        <v>367</v>
      </c>
      <c r="P15" s="3"/>
      <c r="Q15" s="3"/>
      <c r="R15" s="64">
        <v>1</v>
      </c>
    </row>
    <row r="16" spans="2:18" ht="42.6" customHeight="1" thickBot="1" x14ac:dyDescent="0.3">
      <c r="B16" s="190"/>
      <c r="C16" s="193"/>
      <c r="D16" s="193"/>
      <c r="E16" s="193"/>
      <c r="F16" s="193"/>
      <c r="G16" s="234"/>
      <c r="H16" s="234"/>
      <c r="I16" s="236"/>
      <c r="J16" s="234"/>
      <c r="K16" s="234"/>
      <c r="L16" s="237"/>
      <c r="N16" s="128" t="s">
        <v>498</v>
      </c>
      <c r="O16" s="103" t="s">
        <v>368</v>
      </c>
      <c r="P16" s="3"/>
      <c r="Q16" s="3"/>
      <c r="R16" s="64" t="s">
        <v>524</v>
      </c>
    </row>
    <row r="17" spans="2:18" ht="60" x14ac:dyDescent="0.25">
      <c r="B17" s="229" t="s">
        <v>42</v>
      </c>
      <c r="C17" s="231" t="s">
        <v>67</v>
      </c>
      <c r="D17" s="231" t="s">
        <v>86</v>
      </c>
      <c r="E17" s="231" t="s">
        <v>90</v>
      </c>
      <c r="F17" s="231" t="s">
        <v>369</v>
      </c>
      <c r="G17" s="66" t="s">
        <v>204</v>
      </c>
      <c r="H17" s="66" t="s">
        <v>269</v>
      </c>
      <c r="I17" s="94">
        <v>46027</v>
      </c>
      <c r="J17" s="94">
        <v>46048</v>
      </c>
      <c r="K17" s="66" t="s">
        <v>310</v>
      </c>
      <c r="L17" s="120" t="s">
        <v>403</v>
      </c>
      <c r="N17" s="128"/>
      <c r="O17" s="67" t="s">
        <v>232</v>
      </c>
      <c r="P17" s="3"/>
      <c r="Q17" s="3"/>
      <c r="R17" s="92" t="s">
        <v>240</v>
      </c>
    </row>
    <row r="18" spans="2:18" ht="90" x14ac:dyDescent="0.25">
      <c r="B18" s="182"/>
      <c r="C18" s="185"/>
      <c r="D18" s="185"/>
      <c r="E18" s="185"/>
      <c r="F18" s="185"/>
      <c r="G18" s="67" t="s">
        <v>205</v>
      </c>
      <c r="H18" s="67" t="s">
        <v>229</v>
      </c>
      <c r="I18" s="96">
        <v>46049</v>
      </c>
      <c r="J18" s="96">
        <v>46077</v>
      </c>
      <c r="K18" s="67" t="s">
        <v>328</v>
      </c>
      <c r="L18" s="121" t="s">
        <v>404</v>
      </c>
      <c r="N18" s="128"/>
      <c r="O18" s="67" t="s">
        <v>232</v>
      </c>
      <c r="P18" s="3"/>
      <c r="Q18" s="3"/>
      <c r="R18" s="92" t="s">
        <v>240</v>
      </c>
    </row>
    <row r="19" spans="2:18" ht="90" x14ac:dyDescent="0.25">
      <c r="B19" s="182"/>
      <c r="C19" s="185"/>
      <c r="D19" s="185"/>
      <c r="E19" s="185"/>
      <c r="F19" s="185"/>
      <c r="G19" s="67" t="s">
        <v>206</v>
      </c>
      <c r="H19" s="67" t="s">
        <v>323</v>
      </c>
      <c r="I19" s="96">
        <v>46078</v>
      </c>
      <c r="J19" s="96">
        <v>46228</v>
      </c>
      <c r="K19" s="67" t="s">
        <v>329</v>
      </c>
      <c r="L19" s="121" t="s">
        <v>404</v>
      </c>
      <c r="N19" s="128"/>
      <c r="O19" s="67" t="s">
        <v>232</v>
      </c>
      <c r="P19" s="3"/>
      <c r="Q19" s="3"/>
      <c r="R19" s="92" t="s">
        <v>240</v>
      </c>
    </row>
    <row r="20" spans="2:18" ht="90" x14ac:dyDescent="0.25">
      <c r="B20" s="182"/>
      <c r="C20" s="185"/>
      <c r="D20" s="185"/>
      <c r="E20" s="185"/>
      <c r="F20" s="185"/>
      <c r="G20" s="67" t="s">
        <v>207</v>
      </c>
      <c r="H20" s="67" t="s">
        <v>229</v>
      </c>
      <c r="I20" s="96">
        <v>46230</v>
      </c>
      <c r="J20" s="96">
        <v>46259</v>
      </c>
      <c r="K20" s="67" t="s">
        <v>329</v>
      </c>
      <c r="L20" s="121" t="s">
        <v>404</v>
      </c>
      <c r="N20" s="128" t="s">
        <v>499</v>
      </c>
      <c r="O20" s="67" t="s">
        <v>330</v>
      </c>
      <c r="P20" s="3"/>
      <c r="Q20" s="3"/>
      <c r="R20" s="97">
        <v>1</v>
      </c>
    </row>
    <row r="21" spans="2:18" ht="90" x14ac:dyDescent="0.25">
      <c r="B21" s="182"/>
      <c r="C21" s="185"/>
      <c r="D21" s="185"/>
      <c r="E21" s="185"/>
      <c r="F21" s="185"/>
      <c r="G21" s="67" t="s">
        <v>208</v>
      </c>
      <c r="H21" s="67" t="s">
        <v>324</v>
      </c>
      <c r="I21" s="96">
        <v>46262</v>
      </c>
      <c r="J21" s="101" t="s">
        <v>240</v>
      </c>
      <c r="K21" s="67" t="s">
        <v>329</v>
      </c>
      <c r="L21" s="121" t="s">
        <v>376</v>
      </c>
      <c r="N21" s="128" t="s">
        <v>500</v>
      </c>
      <c r="O21" s="67" t="s">
        <v>331</v>
      </c>
      <c r="P21" s="3"/>
      <c r="Q21" s="3"/>
      <c r="R21" s="97">
        <v>1</v>
      </c>
    </row>
    <row r="22" spans="2:18" ht="45" x14ac:dyDescent="0.25">
      <c r="B22" s="182"/>
      <c r="C22" s="185"/>
      <c r="D22" s="185"/>
      <c r="E22" s="185"/>
      <c r="F22" s="185"/>
      <c r="G22" s="204" t="s">
        <v>146</v>
      </c>
      <c r="H22" s="204" t="s">
        <v>264</v>
      </c>
      <c r="I22" s="206">
        <v>46262</v>
      </c>
      <c r="J22" s="204" t="s">
        <v>240</v>
      </c>
      <c r="K22" s="204" t="s">
        <v>329</v>
      </c>
      <c r="L22" s="209" t="s">
        <v>403</v>
      </c>
      <c r="N22" s="128" t="s">
        <v>501</v>
      </c>
      <c r="O22" s="107" t="s">
        <v>371</v>
      </c>
      <c r="P22" s="3"/>
      <c r="Q22" s="3"/>
      <c r="R22" s="97" t="s">
        <v>525</v>
      </c>
    </row>
    <row r="23" spans="2:18" ht="45" x14ac:dyDescent="0.25">
      <c r="B23" s="182"/>
      <c r="C23" s="185"/>
      <c r="D23" s="185"/>
      <c r="E23" s="185"/>
      <c r="F23" s="185"/>
      <c r="G23" s="204"/>
      <c r="H23" s="204"/>
      <c r="I23" s="206"/>
      <c r="J23" s="204"/>
      <c r="K23" s="204"/>
      <c r="L23" s="218"/>
      <c r="N23" s="128" t="s">
        <v>502</v>
      </c>
      <c r="O23" s="107" t="s">
        <v>370</v>
      </c>
      <c r="P23" s="3"/>
      <c r="Q23" s="3"/>
      <c r="R23" s="97">
        <v>1</v>
      </c>
    </row>
    <row r="24" spans="2:18" ht="60" x14ac:dyDescent="0.25">
      <c r="B24" s="182"/>
      <c r="C24" s="185"/>
      <c r="D24" s="185"/>
      <c r="E24" s="185"/>
      <c r="F24" s="185"/>
      <c r="G24" s="204"/>
      <c r="H24" s="204"/>
      <c r="I24" s="206"/>
      <c r="J24" s="204"/>
      <c r="K24" s="204"/>
      <c r="L24" s="218"/>
      <c r="N24" s="128" t="s">
        <v>503</v>
      </c>
      <c r="O24" s="107" t="s">
        <v>526</v>
      </c>
      <c r="P24" s="3"/>
      <c r="Q24" s="3"/>
      <c r="R24" s="97">
        <v>1</v>
      </c>
    </row>
    <row r="25" spans="2:18" ht="30" x14ac:dyDescent="0.25">
      <c r="B25" s="182"/>
      <c r="C25" s="185"/>
      <c r="D25" s="185"/>
      <c r="E25" s="185"/>
      <c r="F25" s="185"/>
      <c r="G25" s="204"/>
      <c r="H25" s="204"/>
      <c r="I25" s="206"/>
      <c r="J25" s="204"/>
      <c r="K25" s="204"/>
      <c r="L25" s="218"/>
      <c r="N25" s="128" t="s">
        <v>504</v>
      </c>
      <c r="O25" s="107" t="s">
        <v>373</v>
      </c>
      <c r="P25" s="3"/>
      <c r="Q25" s="3"/>
      <c r="R25" s="97">
        <v>1</v>
      </c>
    </row>
    <row r="26" spans="2:18" ht="30" x14ac:dyDescent="0.25">
      <c r="B26" s="182"/>
      <c r="C26" s="185"/>
      <c r="D26" s="185"/>
      <c r="E26" s="185"/>
      <c r="F26" s="185"/>
      <c r="G26" s="204"/>
      <c r="H26" s="204"/>
      <c r="I26" s="206"/>
      <c r="J26" s="204"/>
      <c r="K26" s="204"/>
      <c r="L26" s="218"/>
      <c r="N26" s="128" t="s">
        <v>505</v>
      </c>
      <c r="O26" s="105" t="s">
        <v>374</v>
      </c>
      <c r="P26" s="3"/>
      <c r="Q26" s="3"/>
      <c r="R26" s="97" t="s">
        <v>527</v>
      </c>
    </row>
    <row r="27" spans="2:18" ht="30" x14ac:dyDescent="0.25">
      <c r="B27" s="183"/>
      <c r="C27" s="186"/>
      <c r="D27" s="186"/>
      <c r="E27" s="186"/>
      <c r="F27" s="186"/>
      <c r="G27" s="205"/>
      <c r="H27" s="205"/>
      <c r="I27" s="207"/>
      <c r="J27" s="205"/>
      <c r="K27" s="205"/>
      <c r="L27" s="218"/>
      <c r="N27" s="128" t="s">
        <v>506</v>
      </c>
      <c r="O27" s="105" t="s">
        <v>375</v>
      </c>
      <c r="P27" s="3"/>
      <c r="Q27" s="3"/>
      <c r="R27" s="97"/>
    </row>
    <row r="28" spans="2:18" ht="45.75" thickBot="1" x14ac:dyDescent="0.3">
      <c r="B28" s="230"/>
      <c r="C28" s="232"/>
      <c r="D28" s="232"/>
      <c r="E28" s="232"/>
      <c r="F28" s="232"/>
      <c r="G28" s="238"/>
      <c r="H28" s="238"/>
      <c r="I28" s="239"/>
      <c r="J28" s="238"/>
      <c r="K28" s="238"/>
      <c r="L28" s="233"/>
      <c r="N28" s="128" t="s">
        <v>507</v>
      </c>
      <c r="O28" s="105" t="s">
        <v>372</v>
      </c>
      <c r="P28" s="3"/>
      <c r="Q28" s="3"/>
      <c r="R28" s="97"/>
    </row>
    <row r="29" spans="2:18" ht="105" x14ac:dyDescent="0.25">
      <c r="B29" s="228" t="s">
        <v>56</v>
      </c>
      <c r="C29" s="227" t="s">
        <v>70</v>
      </c>
      <c r="D29" s="227" t="s">
        <v>87</v>
      </c>
      <c r="E29" s="227" t="s">
        <v>88</v>
      </c>
      <c r="F29" s="227" t="s">
        <v>112</v>
      </c>
      <c r="G29" s="1" t="s">
        <v>209</v>
      </c>
      <c r="H29" s="1" t="s">
        <v>229</v>
      </c>
      <c r="I29" s="62">
        <v>46055</v>
      </c>
      <c r="J29" s="62">
        <v>46083</v>
      </c>
      <c r="K29" s="1" t="s">
        <v>310</v>
      </c>
      <c r="L29" s="110" t="s">
        <v>405</v>
      </c>
      <c r="N29" s="128"/>
      <c r="O29" s="3" t="s">
        <v>232</v>
      </c>
      <c r="P29" s="3"/>
      <c r="Q29" s="3"/>
      <c r="R29" s="63" t="s">
        <v>240</v>
      </c>
    </row>
    <row r="30" spans="2:18" ht="105" x14ac:dyDescent="0.25">
      <c r="B30" s="190"/>
      <c r="C30" s="193"/>
      <c r="D30" s="193"/>
      <c r="E30" s="193"/>
      <c r="F30" s="193"/>
      <c r="G30" s="3" t="s">
        <v>215</v>
      </c>
      <c r="H30" s="3" t="s">
        <v>325</v>
      </c>
      <c r="I30" s="79">
        <v>46084</v>
      </c>
      <c r="J30" s="79">
        <v>46176</v>
      </c>
      <c r="K30" s="3" t="s">
        <v>327</v>
      </c>
      <c r="L30" s="110" t="s">
        <v>405</v>
      </c>
      <c r="N30" s="128"/>
      <c r="O30" s="3" t="s">
        <v>232</v>
      </c>
      <c r="P30" s="3"/>
      <c r="Q30" s="3"/>
      <c r="R30" s="63" t="s">
        <v>240</v>
      </c>
    </row>
    <row r="31" spans="2:18" ht="105" x14ac:dyDescent="0.25">
      <c r="B31" s="190"/>
      <c r="C31" s="193"/>
      <c r="D31" s="193"/>
      <c r="E31" s="193"/>
      <c r="F31" s="193"/>
      <c r="G31" s="3" t="s">
        <v>216</v>
      </c>
      <c r="H31" s="3" t="s">
        <v>324</v>
      </c>
      <c r="I31" s="79">
        <v>46177</v>
      </c>
      <c r="J31" s="90" t="s">
        <v>240</v>
      </c>
      <c r="K31" s="3" t="s">
        <v>327</v>
      </c>
      <c r="L31" s="110" t="s">
        <v>405</v>
      </c>
      <c r="N31" s="128" t="s">
        <v>508</v>
      </c>
      <c r="O31" s="3" t="s">
        <v>418</v>
      </c>
      <c r="P31" s="3"/>
      <c r="Q31" s="3"/>
      <c r="R31" s="64">
        <v>1</v>
      </c>
    </row>
    <row r="32" spans="2:18" ht="60.75" thickBot="1" x14ac:dyDescent="0.3">
      <c r="B32" s="191"/>
      <c r="C32" s="194"/>
      <c r="D32" s="194"/>
      <c r="E32" s="194"/>
      <c r="F32" s="194"/>
      <c r="G32" s="34" t="s">
        <v>217</v>
      </c>
      <c r="H32" s="34" t="s">
        <v>264</v>
      </c>
      <c r="I32" s="100">
        <v>46177</v>
      </c>
      <c r="J32" s="75" t="s">
        <v>240</v>
      </c>
      <c r="K32" s="34" t="s">
        <v>310</v>
      </c>
      <c r="L32" s="115" t="s">
        <v>405</v>
      </c>
      <c r="N32" s="129"/>
      <c r="O32" s="34" t="s">
        <v>332</v>
      </c>
      <c r="P32" s="34"/>
      <c r="Q32" s="34"/>
      <c r="R32" s="93" t="s">
        <v>240</v>
      </c>
    </row>
  </sheetData>
  <mergeCells count="45">
    <mergeCell ref="N5:R5"/>
    <mergeCell ref="N6:N7"/>
    <mergeCell ref="O6:O7"/>
    <mergeCell ref="P6:P7"/>
    <mergeCell ref="Q6:Q7"/>
    <mergeCell ref="R6:R7"/>
    <mergeCell ref="N2:R3"/>
    <mergeCell ref="J22:J28"/>
    <mergeCell ref="K22:K28"/>
    <mergeCell ref="L6:L7"/>
    <mergeCell ref="B5:L5"/>
    <mergeCell ref="B6:B7"/>
    <mergeCell ref="C6:D6"/>
    <mergeCell ref="E6:E7"/>
    <mergeCell ref="F6:F7"/>
    <mergeCell ref="G6:G7"/>
    <mergeCell ref="F29:F32"/>
    <mergeCell ref="F17:F28"/>
    <mergeCell ref="L22:L28"/>
    <mergeCell ref="G11:G16"/>
    <mergeCell ref="H11:H16"/>
    <mergeCell ref="I11:I16"/>
    <mergeCell ref="J11:J16"/>
    <mergeCell ref="K11:K16"/>
    <mergeCell ref="L11:L16"/>
    <mergeCell ref="G22:G28"/>
    <mergeCell ref="H22:H28"/>
    <mergeCell ref="I22:I28"/>
    <mergeCell ref="E29:E32"/>
    <mergeCell ref="D29:D32"/>
    <mergeCell ref="B29:B32"/>
    <mergeCell ref="C29:C32"/>
    <mergeCell ref="B17:B28"/>
    <mergeCell ref="C17:C28"/>
    <mergeCell ref="D17:D28"/>
    <mergeCell ref="E17:E28"/>
    <mergeCell ref="H6:H7"/>
    <mergeCell ref="I6:I7"/>
    <mergeCell ref="J6:J7"/>
    <mergeCell ref="K6:K7"/>
    <mergeCell ref="B8:B16"/>
    <mergeCell ref="C8:C16"/>
    <mergeCell ref="D8:D16"/>
    <mergeCell ref="E8:E16"/>
    <mergeCell ref="F8:F16"/>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Plan de mejoras</vt:lpstr>
      <vt:lpstr>Plan de acción corto plazo</vt:lpstr>
      <vt:lpstr>Plan de acción median plazo</vt:lpstr>
      <vt:lpstr>Plan de accion largo plazo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gomez</dc:creator>
  <cp:lastModifiedBy>Luis Manuel Barrios Ospino</cp:lastModifiedBy>
  <dcterms:created xsi:type="dcterms:W3CDTF">2024-02-13T18:43:12Z</dcterms:created>
  <dcterms:modified xsi:type="dcterms:W3CDTF">2024-04-01T19:25:59Z</dcterms:modified>
</cp:coreProperties>
</file>